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3335" windowHeight="9720"/>
  </bookViews>
  <sheets>
    <sheet name="Центр психиатр,психот,нарком-и" sheetId="1" r:id="rId1"/>
  </sheets>
  <definedNames>
    <definedName name="_xlnm.Print_Titles" localSheetId="0">'Центр психиатр,психот,нарком-и'!$A:$B</definedName>
    <definedName name="_xlnm.Print_Area" localSheetId="0">'Центр психиатр,психот,нарком-и'!$A$1:$CI$11</definedName>
  </definedNames>
  <calcPr calcId="144525"/>
</workbook>
</file>

<file path=xl/calcChain.xml><?xml version="1.0" encoding="utf-8"?>
<calcChain xmlns="http://schemas.openxmlformats.org/spreadsheetml/2006/main">
  <c r="CG5" i="1" l="1"/>
  <c r="Z5" i="1"/>
  <c r="W5" i="1"/>
  <c r="AF5" i="1" l="1"/>
  <c r="AC5" i="1"/>
  <c r="CF5" i="1"/>
  <c r="CC5" i="1"/>
  <c r="BZ5" i="1"/>
  <c r="BW5" i="1"/>
  <c r="BT5" i="1"/>
  <c r="BP5" i="1"/>
  <c r="BL5" i="1"/>
  <c r="BH5" i="1"/>
  <c r="BD5" i="1"/>
  <c r="AZ5" i="1"/>
  <c r="AV5" i="1"/>
  <c r="AR5" i="1"/>
  <c r="AO5" i="1"/>
  <c r="AL5" i="1"/>
  <c r="AI5" i="1"/>
  <c r="T5" i="1"/>
  <c r="Q5" i="1"/>
  <c r="N5" i="1"/>
  <c r="K5" i="1"/>
  <c r="E5" i="1"/>
  <c r="G5" i="1" s="1"/>
  <c r="H5" i="1" l="1"/>
  <c r="CH5" i="1"/>
  <c r="CI5" i="1" s="1"/>
</calcChain>
</file>

<file path=xl/sharedStrings.xml><?xml version="1.0" encoding="utf-8"?>
<sst xmlns="http://schemas.openxmlformats.org/spreadsheetml/2006/main" count="150" uniqueCount="68">
  <si>
    <t>Индикаторы оценки организационно-методической работы для НИИ, НЦ терапевтического профиля</t>
  </si>
  <si>
    <t>Регион/ индикатор/  плановые баллы/  коэффициенты</t>
  </si>
  <si>
    <t xml:space="preserve">Доля медицинских работников (МР), имеющих  квалификационную категорию </t>
  </si>
  <si>
    <t>Показатель необоснованной госпитализации</t>
  </si>
  <si>
    <t xml:space="preserve">Показатель необоснованного отклонения лечебно-диагностических мероприятий от клинических протоколов </t>
  </si>
  <si>
    <t>Показатель случаев  расхождения основного клинического и патологоанатомического диагнозов</t>
  </si>
  <si>
    <t xml:space="preserve">Летальность в стационаре </t>
  </si>
  <si>
    <t>Летальность при плановой госпитализации</t>
  </si>
  <si>
    <t>Участие в разработке стандартов, клинических протоколов</t>
  </si>
  <si>
    <t>Проведение мониторинговых визитов в регионы</t>
  </si>
  <si>
    <t>Проведение обучающих семинаров, тренингов</t>
  </si>
  <si>
    <t>Проведение очных и заочных консультаций с использованием телемедицинского оборудования</t>
  </si>
  <si>
    <t>Отсутствие обоснованных жалоб</t>
  </si>
  <si>
    <t>Наличие аккредитации медицинской организации</t>
  </si>
  <si>
    <t>Наличие административных взысканий по результатам внешней экспертизы</t>
  </si>
  <si>
    <t>Доля пациентов, ожидавших плановую госпитализацию более 30 дней</t>
  </si>
  <si>
    <t>Показатель ВБИ</t>
  </si>
  <si>
    <t>ИТОГО</t>
  </si>
  <si>
    <t>Числ.</t>
  </si>
  <si>
    <t>Знам.</t>
  </si>
  <si>
    <t>числ*100/знам</t>
  </si>
  <si>
    <t>ПБ</t>
  </si>
  <si>
    <t>ФБ</t>
  </si>
  <si>
    <t>КС</t>
  </si>
  <si>
    <t>ФП</t>
  </si>
  <si>
    <t>КР</t>
  </si>
  <si>
    <t>Регион</t>
  </si>
  <si>
    <t>Наименование МО</t>
  </si>
  <si>
    <t>Число МР, имеющих квалификационную категорию * 100</t>
  </si>
  <si>
    <t xml:space="preserve">число всех МР </t>
  </si>
  <si>
    <t>70% и выше -30</t>
  </si>
  <si>
    <t>Число случаев необосн. госп. * 100</t>
  </si>
  <si>
    <t>число случаев госпитализации</t>
  </si>
  <si>
    <t>0%-30; до 5%-20; 2-10%-10; выше 10%-0</t>
  </si>
  <si>
    <t>Число случаев необосн. откл. леч-диагн. мероприятий от клин-х протоколов * 100</t>
  </si>
  <si>
    <t>общее число выбывших из стац</t>
  </si>
  <si>
    <t>Кол-во случ. расх. диагн.*100</t>
  </si>
  <si>
    <t xml:space="preserve">кол-во вскрытых умерших </t>
  </si>
  <si>
    <t>0%-20; до 40%-15; 40-70%-10; 70-100%-0</t>
  </si>
  <si>
    <t>Количество умерших * 100</t>
  </si>
  <si>
    <t xml:space="preserve">количество выбывших больных </t>
  </si>
  <si>
    <t>до 2%-20</t>
  </si>
  <si>
    <t>Число умерших больных, поступивших в плановом порядке * 100</t>
  </si>
  <si>
    <t>общее число плановых больных</t>
  </si>
  <si>
    <t>до 1%-40</t>
  </si>
  <si>
    <t>участие - 20 баллов</t>
  </si>
  <si>
    <t>16 регионов – 30 баллов, 10-15 регионов – 20 баллов, 5-9 регионов – 10 баллов, менее 5 регионов – 0 баллов</t>
  </si>
  <si>
    <t>20 и более консультаций – 30 баллов, 10-19 консультаций – 20 баллов, 1-9 консультаций – 10 баллов</t>
  </si>
  <si>
    <t>0-30; до 3-20, 3-5 -10; от 5 - 0</t>
  </si>
  <si>
    <t>Межд.-40; высшая-30; 1-20; 2-10; без катег.-20</t>
  </si>
  <si>
    <t>Отсутс.-20</t>
  </si>
  <si>
    <t>до 0,5%-30</t>
  </si>
  <si>
    <t>Число случаев ВБИ*100</t>
  </si>
  <si>
    <t>число выбывших пациентов</t>
  </si>
  <si>
    <t>до 3%-20; выше 3%-0</t>
  </si>
  <si>
    <t>г.Алматы</t>
  </si>
  <si>
    <t>Примечание:</t>
  </si>
  <si>
    <t>ЦП - целевой показатель</t>
  </si>
  <si>
    <t>ФП - фактический показатель</t>
  </si>
  <si>
    <t>ПБ - пороговый балл</t>
  </si>
  <si>
    <t>ФБ - фактический балл</t>
  </si>
  <si>
    <t>КС - коэффициент соответствия</t>
  </si>
  <si>
    <t>КР - коэффициент результативности</t>
  </si>
  <si>
    <t>Республиканский научно-практический центр психиатрии, психотерапии и наркологии</t>
  </si>
  <si>
    <t>-</t>
  </si>
  <si>
    <t xml:space="preserve">Сумма снятия по данным экспертизы КОМУ, ККМФД </t>
  </si>
  <si>
    <t xml:space="preserve">сумма предъявленная к оплате </t>
  </si>
  <si>
    <t xml:space="preserve">Доля финансовых средств, снятых за некачественное оказание медицинской помощи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</si>
</sst>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0" fillId="0" borderId="0" xfId="0" applyFont="1" applyFill="1"/>
    <xf numFmtId="0" fontId="2" fillId="0" borderId="1" xfId="0" applyFont="1" applyFill="1" applyBorder="1" applyAlignment="1">
      <alignment vertical="center"/>
    </xf>
    <xf numFmtId="0" fontId="0" fillId="0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9" xfId="0" applyFont="1" applyFill="1" applyBorder="1"/>
    <xf numFmtId="0" fontId="3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164" fontId="7" fillId="2" borderId="4" xfId="0" applyNumberFormat="1" applyFont="1" applyFill="1" applyBorder="1" applyAlignment="1">
      <alignment horizontal="center" vertical="center"/>
    </xf>
    <xf numFmtId="0" fontId="0" fillId="2" borderId="0" xfId="0" applyFont="1" applyFill="1" applyBorder="1"/>
    <xf numFmtId="0" fontId="0" fillId="2" borderId="0" xfId="0" applyFont="1" applyFill="1"/>
    <xf numFmtId="0" fontId="9" fillId="2" borderId="0" xfId="0" applyFont="1" applyFill="1" applyBorder="1"/>
    <xf numFmtId="0" fontId="0" fillId="3" borderId="0" xfId="0" applyFont="1" applyFill="1"/>
    <xf numFmtId="2" fontId="7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2" borderId="0" xfId="0" applyFont="1" applyFill="1" applyBorder="1"/>
    <xf numFmtId="0" fontId="0" fillId="3" borderId="0" xfId="0" applyFont="1" applyFill="1"/>
    <xf numFmtId="4" fontId="8" fillId="0" borderId="1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Border="1"/>
    <xf numFmtId="0" fontId="7" fillId="2" borderId="4" xfId="0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3" fontId="8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189"/>
  <sheetViews>
    <sheetView tabSelected="1" view="pageBreakPreview" zoomScale="80" zoomScaleSheetLayoutView="80" workbookViewId="0">
      <pane xSplit="2" ySplit="4" topLeftCell="BO5" activePane="bottomRight" state="frozen"/>
      <selection pane="topRight" activeCell="C1" sqref="C1"/>
      <selection pane="bottomLeft" activeCell="A5" sqref="A5"/>
      <selection pane="bottomRight" activeCell="AP6" sqref="AP6"/>
    </sheetView>
  </sheetViews>
  <sheetFormatPr defaultRowHeight="15" x14ac:dyDescent="0.25"/>
  <cols>
    <col min="1" max="1" width="17.42578125" style="1" customWidth="1"/>
    <col min="2" max="2" width="26.85546875" style="1" customWidth="1"/>
    <col min="3" max="4" width="10.28515625" style="18" customWidth="1"/>
    <col min="5" max="8" width="6.42578125" style="18" customWidth="1"/>
    <col min="9" max="10" width="8.42578125" style="18" customWidth="1"/>
    <col min="11" max="11" width="6.42578125" style="18" customWidth="1"/>
    <col min="12" max="12" width="14.42578125" style="18" customWidth="1"/>
    <col min="13" max="14" width="6.42578125" style="18" customWidth="1"/>
    <col min="15" max="15" width="11.5703125" style="18" customWidth="1"/>
    <col min="16" max="16" width="10.140625" style="18" customWidth="1"/>
    <col min="17" max="17" width="6.42578125" style="18" customWidth="1"/>
    <col min="18" max="18" width="14.28515625" style="18" customWidth="1"/>
    <col min="19" max="20" width="6.42578125" style="18" customWidth="1"/>
    <col min="21" max="26" width="6.42578125" style="27" customWidth="1"/>
    <col min="27" max="27" width="11.7109375" style="34" bestFit="1" customWidth="1"/>
    <col min="28" max="28" width="14.85546875" style="34" bestFit="1" customWidth="1"/>
    <col min="29" max="32" width="6.42578125" style="34" customWidth="1"/>
    <col min="33" max="38" width="6.42578125" style="18" customWidth="1"/>
    <col min="39" max="39" width="9.85546875" style="18" customWidth="1"/>
    <col min="40" max="40" width="7" style="18" customWidth="1"/>
    <col min="41" max="49" width="6.42578125" style="18" customWidth="1"/>
    <col min="50" max="50" width="11.28515625" style="18" customWidth="1"/>
    <col min="51" max="53" width="6.42578125" style="18" customWidth="1"/>
    <col min="54" max="54" width="11.140625" style="18" customWidth="1"/>
    <col min="55" max="57" width="6.42578125" style="18" customWidth="1"/>
    <col min="58" max="58" width="11.28515625" style="18" customWidth="1"/>
    <col min="59" max="61" width="6.42578125" style="18" customWidth="1"/>
    <col min="62" max="62" width="12.85546875" style="18" customWidth="1"/>
    <col min="63" max="65" width="6.42578125" style="18" customWidth="1"/>
    <col min="66" max="66" width="19.28515625" style="18" customWidth="1"/>
    <col min="67" max="69" width="6.42578125" style="18" customWidth="1"/>
    <col min="70" max="70" width="8.42578125" style="18" customWidth="1"/>
    <col min="71" max="75" width="6.42578125" style="18" customWidth="1"/>
    <col min="76" max="76" width="11.7109375" style="18" customWidth="1"/>
    <col min="77" max="81" width="6.42578125" style="18" customWidth="1"/>
    <col min="82" max="82" width="11.7109375" style="18" customWidth="1"/>
    <col min="83" max="84" width="6.42578125" style="18" customWidth="1"/>
    <col min="85" max="85" width="6.42578125" style="1" customWidth="1"/>
    <col min="86" max="87" width="6.42578125" style="3" customWidth="1"/>
    <col min="88" max="122" width="9.140625" style="3"/>
    <col min="123" max="16384" width="9.140625" style="1"/>
  </cols>
  <sheetData>
    <row r="1" spans="1:126" ht="51.75" customHeight="1" thickBot="1" x14ac:dyDescent="0.3">
      <c r="B1" s="2"/>
      <c r="C1" s="51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 t="s">
        <v>0</v>
      </c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 t="s">
        <v>0</v>
      </c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</row>
    <row r="2" spans="1:126" s="5" customFormat="1" ht="107.25" customHeight="1" x14ac:dyDescent="0.25">
      <c r="A2" s="52" t="s">
        <v>1</v>
      </c>
      <c r="B2" s="53"/>
      <c r="C2" s="54" t="s">
        <v>2</v>
      </c>
      <c r="D2" s="54"/>
      <c r="E2" s="54"/>
      <c r="F2" s="54"/>
      <c r="G2" s="54"/>
      <c r="H2" s="54"/>
      <c r="I2" s="47" t="s">
        <v>3</v>
      </c>
      <c r="J2" s="48"/>
      <c r="K2" s="48"/>
      <c r="L2" s="48"/>
      <c r="M2" s="48"/>
      <c r="N2" s="49"/>
      <c r="O2" s="47" t="s">
        <v>4</v>
      </c>
      <c r="P2" s="48"/>
      <c r="Q2" s="48"/>
      <c r="R2" s="48"/>
      <c r="S2" s="48"/>
      <c r="T2" s="49"/>
      <c r="U2" s="47" t="s">
        <v>5</v>
      </c>
      <c r="V2" s="48"/>
      <c r="W2" s="48"/>
      <c r="X2" s="48"/>
      <c r="Y2" s="48"/>
      <c r="Z2" s="49"/>
      <c r="AA2" s="47" t="s">
        <v>67</v>
      </c>
      <c r="AB2" s="48"/>
      <c r="AC2" s="48"/>
      <c r="AD2" s="48"/>
      <c r="AE2" s="48"/>
      <c r="AF2" s="49"/>
      <c r="AG2" s="47" t="s">
        <v>6</v>
      </c>
      <c r="AH2" s="48"/>
      <c r="AI2" s="48"/>
      <c r="AJ2" s="48"/>
      <c r="AK2" s="48"/>
      <c r="AL2" s="49"/>
      <c r="AM2" s="47" t="s">
        <v>7</v>
      </c>
      <c r="AN2" s="48"/>
      <c r="AO2" s="48"/>
      <c r="AP2" s="48"/>
      <c r="AQ2" s="48"/>
      <c r="AR2" s="49"/>
      <c r="AS2" s="47" t="s">
        <v>8</v>
      </c>
      <c r="AT2" s="48"/>
      <c r="AU2" s="48"/>
      <c r="AV2" s="48"/>
      <c r="AW2" s="47" t="s">
        <v>9</v>
      </c>
      <c r="AX2" s="48"/>
      <c r="AY2" s="48"/>
      <c r="AZ2" s="49"/>
      <c r="BA2" s="47" t="s">
        <v>10</v>
      </c>
      <c r="BB2" s="48"/>
      <c r="BC2" s="48"/>
      <c r="BD2" s="49"/>
      <c r="BE2" s="47" t="s">
        <v>11</v>
      </c>
      <c r="BF2" s="48"/>
      <c r="BG2" s="48"/>
      <c r="BH2" s="49"/>
      <c r="BI2" s="47" t="s">
        <v>12</v>
      </c>
      <c r="BJ2" s="48"/>
      <c r="BK2" s="48"/>
      <c r="BL2" s="49"/>
      <c r="BM2" s="47" t="s">
        <v>13</v>
      </c>
      <c r="BN2" s="48"/>
      <c r="BO2" s="48"/>
      <c r="BP2" s="49"/>
      <c r="BQ2" s="47" t="s">
        <v>14</v>
      </c>
      <c r="BR2" s="48"/>
      <c r="BS2" s="48"/>
      <c r="BT2" s="49"/>
      <c r="BU2" s="47" t="s">
        <v>15</v>
      </c>
      <c r="BV2" s="48"/>
      <c r="BW2" s="48"/>
      <c r="BX2" s="48"/>
      <c r="BY2" s="48"/>
      <c r="BZ2" s="49"/>
      <c r="CA2" s="47" t="s">
        <v>16</v>
      </c>
      <c r="CB2" s="48"/>
      <c r="CC2" s="48"/>
      <c r="CD2" s="48"/>
      <c r="CE2" s="48"/>
      <c r="CF2" s="49"/>
      <c r="CG2" s="50" t="s">
        <v>17</v>
      </c>
      <c r="CH2" s="50"/>
      <c r="CI2" s="50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</row>
    <row r="3" spans="1:126" s="10" customFormat="1" ht="23.25" customHeight="1" thickBot="1" x14ac:dyDescent="0.3">
      <c r="A3" s="6"/>
      <c r="B3" s="7"/>
      <c r="C3" s="8" t="s">
        <v>18</v>
      </c>
      <c r="D3" s="8" t="s">
        <v>19</v>
      </c>
      <c r="E3" s="43" t="s">
        <v>20</v>
      </c>
      <c r="F3" s="8" t="s">
        <v>21</v>
      </c>
      <c r="G3" s="8" t="s">
        <v>22</v>
      </c>
      <c r="H3" s="8" t="s">
        <v>23</v>
      </c>
      <c r="I3" s="8" t="s">
        <v>18</v>
      </c>
      <c r="J3" s="8" t="s">
        <v>19</v>
      </c>
      <c r="K3" s="43" t="s">
        <v>20</v>
      </c>
      <c r="L3" s="8" t="s">
        <v>21</v>
      </c>
      <c r="M3" s="8" t="s">
        <v>22</v>
      </c>
      <c r="N3" s="8" t="s">
        <v>23</v>
      </c>
      <c r="O3" s="8" t="s">
        <v>18</v>
      </c>
      <c r="P3" s="8" t="s">
        <v>19</v>
      </c>
      <c r="Q3" s="43" t="s">
        <v>20</v>
      </c>
      <c r="R3" s="8" t="s">
        <v>21</v>
      </c>
      <c r="S3" s="8" t="s">
        <v>22</v>
      </c>
      <c r="T3" s="8" t="s">
        <v>23</v>
      </c>
      <c r="U3" s="23" t="s">
        <v>18</v>
      </c>
      <c r="V3" s="23" t="s">
        <v>19</v>
      </c>
      <c r="W3" s="43" t="s">
        <v>20</v>
      </c>
      <c r="X3" s="23" t="s">
        <v>21</v>
      </c>
      <c r="Y3" s="23" t="s">
        <v>22</v>
      </c>
      <c r="Z3" s="23" t="s">
        <v>23</v>
      </c>
      <c r="AA3" s="40" t="s">
        <v>18</v>
      </c>
      <c r="AB3" s="40" t="s">
        <v>19</v>
      </c>
      <c r="AC3" s="45" t="s">
        <v>20</v>
      </c>
      <c r="AD3" s="40" t="s">
        <v>21</v>
      </c>
      <c r="AE3" s="40" t="s">
        <v>22</v>
      </c>
      <c r="AF3" s="40" t="s">
        <v>23</v>
      </c>
      <c r="AG3" s="8" t="s">
        <v>18</v>
      </c>
      <c r="AH3" s="8" t="s">
        <v>19</v>
      </c>
      <c r="AI3" s="43" t="s">
        <v>20</v>
      </c>
      <c r="AJ3" s="8" t="s">
        <v>21</v>
      </c>
      <c r="AK3" s="8" t="s">
        <v>22</v>
      </c>
      <c r="AL3" s="8" t="s">
        <v>23</v>
      </c>
      <c r="AM3" s="8" t="s">
        <v>18</v>
      </c>
      <c r="AN3" s="8" t="s">
        <v>19</v>
      </c>
      <c r="AO3" s="43" t="s">
        <v>20</v>
      </c>
      <c r="AP3" s="8" t="s">
        <v>21</v>
      </c>
      <c r="AQ3" s="8" t="s">
        <v>22</v>
      </c>
      <c r="AR3" s="8" t="s">
        <v>23</v>
      </c>
      <c r="AS3" s="8" t="s">
        <v>24</v>
      </c>
      <c r="AT3" s="8" t="s">
        <v>21</v>
      </c>
      <c r="AU3" s="8" t="s">
        <v>22</v>
      </c>
      <c r="AV3" s="8" t="s">
        <v>23</v>
      </c>
      <c r="AW3" s="8" t="s">
        <v>24</v>
      </c>
      <c r="AX3" s="8" t="s">
        <v>21</v>
      </c>
      <c r="AY3" s="8" t="s">
        <v>22</v>
      </c>
      <c r="AZ3" s="8" t="s">
        <v>23</v>
      </c>
      <c r="BA3" s="8" t="s">
        <v>24</v>
      </c>
      <c r="BB3" s="8" t="s">
        <v>21</v>
      </c>
      <c r="BC3" s="8" t="s">
        <v>22</v>
      </c>
      <c r="BD3" s="8" t="s">
        <v>23</v>
      </c>
      <c r="BE3" s="8" t="s">
        <v>24</v>
      </c>
      <c r="BF3" s="8" t="s">
        <v>21</v>
      </c>
      <c r="BG3" s="8" t="s">
        <v>22</v>
      </c>
      <c r="BH3" s="8" t="s">
        <v>23</v>
      </c>
      <c r="BI3" s="8" t="s">
        <v>24</v>
      </c>
      <c r="BJ3" s="8" t="s">
        <v>21</v>
      </c>
      <c r="BK3" s="8" t="s">
        <v>22</v>
      </c>
      <c r="BL3" s="8" t="s">
        <v>23</v>
      </c>
      <c r="BM3" s="8" t="s">
        <v>24</v>
      </c>
      <c r="BN3" s="8" t="s">
        <v>21</v>
      </c>
      <c r="BO3" s="8" t="s">
        <v>22</v>
      </c>
      <c r="BP3" s="8" t="s">
        <v>23</v>
      </c>
      <c r="BQ3" s="8" t="s">
        <v>24</v>
      </c>
      <c r="BR3" s="8" t="s">
        <v>21</v>
      </c>
      <c r="BS3" s="8" t="s">
        <v>22</v>
      </c>
      <c r="BT3" s="8" t="s">
        <v>23</v>
      </c>
      <c r="BU3" s="8" t="s">
        <v>18</v>
      </c>
      <c r="BV3" s="8" t="s">
        <v>19</v>
      </c>
      <c r="BW3" s="43" t="s">
        <v>20</v>
      </c>
      <c r="BX3" s="8" t="s">
        <v>21</v>
      </c>
      <c r="BY3" s="8" t="s">
        <v>22</v>
      </c>
      <c r="BZ3" s="8" t="s">
        <v>23</v>
      </c>
      <c r="CA3" s="8" t="s">
        <v>18</v>
      </c>
      <c r="CB3" s="8" t="s">
        <v>19</v>
      </c>
      <c r="CC3" s="43" t="s">
        <v>20</v>
      </c>
      <c r="CD3" s="8" t="s">
        <v>21</v>
      </c>
      <c r="CE3" s="8" t="s">
        <v>22</v>
      </c>
      <c r="CF3" s="8" t="s">
        <v>23</v>
      </c>
      <c r="CG3" s="8" t="s">
        <v>21</v>
      </c>
      <c r="CH3" s="8" t="s">
        <v>22</v>
      </c>
      <c r="CI3" s="8" t="s">
        <v>25</v>
      </c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</row>
    <row r="4" spans="1:126" s="13" customFormat="1" ht="128.25" customHeight="1" x14ac:dyDescent="0.2">
      <c r="A4" s="11" t="s">
        <v>26</v>
      </c>
      <c r="B4" s="11" t="s">
        <v>27</v>
      </c>
      <c r="C4" s="12" t="s">
        <v>28</v>
      </c>
      <c r="D4" s="12" t="s">
        <v>29</v>
      </c>
      <c r="E4" s="44"/>
      <c r="F4" s="12" t="s">
        <v>30</v>
      </c>
      <c r="G4" s="12"/>
      <c r="H4" s="12"/>
      <c r="I4" s="12" t="s">
        <v>31</v>
      </c>
      <c r="J4" s="12" t="s">
        <v>32</v>
      </c>
      <c r="K4" s="44"/>
      <c r="L4" s="12" t="s">
        <v>33</v>
      </c>
      <c r="M4" s="12"/>
      <c r="N4" s="12"/>
      <c r="O4" s="12" t="s">
        <v>34</v>
      </c>
      <c r="P4" s="12" t="s">
        <v>35</v>
      </c>
      <c r="Q4" s="44"/>
      <c r="R4" s="12" t="s">
        <v>33</v>
      </c>
      <c r="S4" s="12"/>
      <c r="T4" s="12"/>
      <c r="U4" s="29" t="s">
        <v>36</v>
      </c>
      <c r="V4" s="29" t="s">
        <v>37</v>
      </c>
      <c r="W4" s="44"/>
      <c r="X4" s="29" t="s">
        <v>38</v>
      </c>
      <c r="Y4" s="29"/>
      <c r="Z4" s="29"/>
      <c r="AA4" s="41" t="s">
        <v>65</v>
      </c>
      <c r="AB4" s="41" t="s">
        <v>66</v>
      </c>
      <c r="AC4" s="46"/>
      <c r="AD4" s="41" t="s">
        <v>38</v>
      </c>
      <c r="AE4" s="41"/>
      <c r="AF4" s="41"/>
      <c r="AG4" s="12" t="s">
        <v>39</v>
      </c>
      <c r="AH4" s="12" t="s">
        <v>40</v>
      </c>
      <c r="AI4" s="44"/>
      <c r="AJ4" s="12" t="s">
        <v>41</v>
      </c>
      <c r="AK4" s="12"/>
      <c r="AL4" s="12"/>
      <c r="AM4" s="12" t="s">
        <v>42</v>
      </c>
      <c r="AN4" s="12" t="s">
        <v>43</v>
      </c>
      <c r="AO4" s="44"/>
      <c r="AP4" s="12" t="s">
        <v>44</v>
      </c>
      <c r="AQ4" s="12"/>
      <c r="AR4" s="12"/>
      <c r="AS4" s="12"/>
      <c r="AT4" s="12" t="s">
        <v>45</v>
      </c>
      <c r="AU4" s="12"/>
      <c r="AV4" s="12"/>
      <c r="AW4" s="12"/>
      <c r="AX4" s="12" t="s">
        <v>46</v>
      </c>
      <c r="AY4" s="12"/>
      <c r="AZ4" s="12"/>
      <c r="BA4" s="12"/>
      <c r="BB4" s="12" t="s">
        <v>46</v>
      </c>
      <c r="BC4" s="12"/>
      <c r="BD4" s="12"/>
      <c r="BE4" s="12"/>
      <c r="BF4" s="24" t="s">
        <v>47</v>
      </c>
      <c r="BG4" s="12"/>
      <c r="BH4" s="12"/>
      <c r="BI4" s="12"/>
      <c r="BJ4" s="12" t="s">
        <v>48</v>
      </c>
      <c r="BK4" s="12"/>
      <c r="BL4" s="12"/>
      <c r="BM4" s="12"/>
      <c r="BN4" s="12" t="s">
        <v>49</v>
      </c>
      <c r="BO4" s="12"/>
      <c r="BP4" s="12"/>
      <c r="BQ4" s="12"/>
      <c r="BR4" s="12" t="s">
        <v>50</v>
      </c>
      <c r="BS4" s="12"/>
      <c r="BT4" s="12"/>
      <c r="BU4" s="12"/>
      <c r="BV4" s="12"/>
      <c r="BW4" s="44"/>
      <c r="BX4" s="12" t="s">
        <v>51</v>
      </c>
      <c r="BY4" s="12"/>
      <c r="BZ4" s="12"/>
      <c r="CA4" s="12" t="s">
        <v>52</v>
      </c>
      <c r="CB4" s="12" t="s">
        <v>53</v>
      </c>
      <c r="CC4" s="44"/>
      <c r="CD4" s="12" t="s">
        <v>54</v>
      </c>
      <c r="CE4" s="12"/>
      <c r="CF4" s="12"/>
      <c r="CG4" s="12"/>
      <c r="CH4" s="12"/>
      <c r="CI4" s="12"/>
    </row>
    <row r="5" spans="1:126" s="34" customFormat="1" ht="68.25" customHeight="1" x14ac:dyDescent="0.25">
      <c r="A5" s="36" t="s">
        <v>55</v>
      </c>
      <c r="B5" s="36" t="s">
        <v>63</v>
      </c>
      <c r="C5" s="21">
        <v>53</v>
      </c>
      <c r="D5" s="21">
        <v>85</v>
      </c>
      <c r="E5" s="21">
        <f>C5*100/D5</f>
        <v>62.352941176470587</v>
      </c>
      <c r="F5" s="38">
        <v>30</v>
      </c>
      <c r="G5" s="14">
        <f>E5*30/70</f>
        <v>26.72268907563025</v>
      </c>
      <c r="H5" s="19">
        <f>G5/F5</f>
        <v>0.89075630252100835</v>
      </c>
      <c r="I5" s="39">
        <v>0</v>
      </c>
      <c r="J5" s="39">
        <v>2378</v>
      </c>
      <c r="K5" s="21">
        <f>I5*100/J5</f>
        <v>0</v>
      </c>
      <c r="L5" s="38">
        <v>30</v>
      </c>
      <c r="M5" s="14">
        <v>30</v>
      </c>
      <c r="N5" s="14">
        <f>M5/L5</f>
        <v>1</v>
      </c>
      <c r="O5" s="39">
        <v>7</v>
      </c>
      <c r="P5" s="39">
        <v>2378</v>
      </c>
      <c r="Q5" s="19">
        <f>O5*100/P5</f>
        <v>0.29436501261564341</v>
      </c>
      <c r="R5" s="38">
        <v>30</v>
      </c>
      <c r="S5" s="14">
        <v>30</v>
      </c>
      <c r="T5" s="14">
        <f>S5/R5</f>
        <v>1</v>
      </c>
      <c r="U5" s="39">
        <v>0</v>
      </c>
      <c r="V5" s="39">
        <v>2378</v>
      </c>
      <c r="W5" s="21">
        <f>U5*100/V5</f>
        <v>0</v>
      </c>
      <c r="X5" s="38">
        <v>20</v>
      </c>
      <c r="Y5" s="14">
        <v>20</v>
      </c>
      <c r="Z5" s="14">
        <f>Y5/X5</f>
        <v>1</v>
      </c>
      <c r="AA5" s="28">
        <v>516278.7</v>
      </c>
      <c r="AB5" s="28">
        <v>529378297</v>
      </c>
      <c r="AC5" s="42">
        <f>AA5*100/AB5</f>
        <v>9.7525475246296317E-2</v>
      </c>
      <c r="AD5" s="33">
        <v>20</v>
      </c>
      <c r="AE5" s="42">
        <v>20</v>
      </c>
      <c r="AF5" s="42">
        <f>AE5/AD5</f>
        <v>1</v>
      </c>
      <c r="AG5" s="30">
        <v>1</v>
      </c>
      <c r="AH5" s="31">
        <v>2378</v>
      </c>
      <c r="AI5" s="19">
        <f>AG5*100/AH5</f>
        <v>4.2052144659377629E-2</v>
      </c>
      <c r="AJ5" s="38">
        <v>20</v>
      </c>
      <c r="AK5" s="14">
        <v>20</v>
      </c>
      <c r="AL5" s="14">
        <f>AK5/AJ5</f>
        <v>1</v>
      </c>
      <c r="AM5" s="32">
        <v>0</v>
      </c>
      <c r="AN5" s="32">
        <v>1306</v>
      </c>
      <c r="AO5" s="14">
        <f>AM5*100/AN5</f>
        <v>0</v>
      </c>
      <c r="AP5" s="38">
        <v>40</v>
      </c>
      <c r="AQ5" s="14">
        <v>40</v>
      </c>
      <c r="AR5" s="14">
        <f>AQ5/AP5</f>
        <v>1</v>
      </c>
      <c r="AS5" s="21">
        <v>1</v>
      </c>
      <c r="AT5" s="21">
        <v>20</v>
      </c>
      <c r="AU5" s="21">
        <v>20</v>
      </c>
      <c r="AV5" s="14">
        <f>AU5/AT5</f>
        <v>1</v>
      </c>
      <c r="AW5" s="21">
        <v>35</v>
      </c>
      <c r="AX5" s="21">
        <v>30</v>
      </c>
      <c r="AY5" s="14">
        <v>30</v>
      </c>
      <c r="AZ5" s="14">
        <f>AY5/AX5</f>
        <v>1</v>
      </c>
      <c r="BA5" s="21">
        <v>46</v>
      </c>
      <c r="BB5" s="21">
        <v>30</v>
      </c>
      <c r="BC5" s="14">
        <v>30</v>
      </c>
      <c r="BD5" s="14">
        <f>BC5/BB5</f>
        <v>1</v>
      </c>
      <c r="BE5" s="21">
        <v>4</v>
      </c>
      <c r="BF5" s="21">
        <v>30</v>
      </c>
      <c r="BG5" s="14">
        <v>10</v>
      </c>
      <c r="BH5" s="14">
        <f>BG5/BF5</f>
        <v>0.33333333333333331</v>
      </c>
      <c r="BI5" s="21">
        <v>0</v>
      </c>
      <c r="BJ5" s="21">
        <v>30</v>
      </c>
      <c r="BK5" s="14">
        <v>30</v>
      </c>
      <c r="BL5" s="14">
        <f>BK5/BJ5</f>
        <v>1</v>
      </c>
      <c r="BM5" s="21" t="s">
        <v>64</v>
      </c>
      <c r="BN5" s="21">
        <v>40</v>
      </c>
      <c r="BO5" s="14">
        <v>0</v>
      </c>
      <c r="BP5" s="14">
        <f>BO5/BN5</f>
        <v>0</v>
      </c>
      <c r="BQ5" s="21">
        <v>0</v>
      </c>
      <c r="BR5" s="21">
        <v>20</v>
      </c>
      <c r="BS5" s="14">
        <v>20</v>
      </c>
      <c r="BT5" s="14">
        <f>BS5/BR5</f>
        <v>1</v>
      </c>
      <c r="BU5" s="33">
        <v>0</v>
      </c>
      <c r="BV5" s="33">
        <v>1248</v>
      </c>
      <c r="BW5" s="37">
        <f>BU5*100/BV5</f>
        <v>0</v>
      </c>
      <c r="BX5" s="38">
        <v>30</v>
      </c>
      <c r="BY5" s="14">
        <v>30</v>
      </c>
      <c r="BZ5" s="14">
        <f>BY5/BX5</f>
        <v>1</v>
      </c>
      <c r="CA5" s="22">
        <v>0</v>
      </c>
      <c r="CB5" s="39">
        <v>2378</v>
      </c>
      <c r="CC5" s="22">
        <f>CA5*100/CB5</f>
        <v>0</v>
      </c>
      <c r="CD5" s="38">
        <v>20</v>
      </c>
      <c r="CE5" s="14">
        <v>20</v>
      </c>
      <c r="CF5" s="14">
        <f>CE5/CD5</f>
        <v>1</v>
      </c>
      <c r="CG5" s="20">
        <f>SUM(CD5,BX5,BR5,BN5,BJ5,BF5,BB5,AX5,AT5,AP5,AJ5,AD5,R5,L5,F5)</f>
        <v>420</v>
      </c>
      <c r="CH5" s="20">
        <f>SUM(CE5,BY5,BS5,BO5,BK5,BG5,BC5,AY5,AU5,AQ5,AK5,AE5,S5,M5,G5)</f>
        <v>356.72268907563023</v>
      </c>
      <c r="CI5" s="19">
        <f>CH5/CG5</f>
        <v>0.84933973589435774</v>
      </c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</row>
    <row r="6" spans="1:126" s="16" customFormat="1" x14ac:dyDescent="0.25">
      <c r="A6" s="17" t="s">
        <v>56</v>
      </c>
      <c r="B6" s="17" t="s">
        <v>57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26"/>
      <c r="V6" s="26"/>
      <c r="W6" s="26"/>
      <c r="X6" s="26"/>
      <c r="Y6" s="26"/>
      <c r="Z6" s="26"/>
      <c r="AA6" s="35"/>
      <c r="AB6" s="35"/>
      <c r="AC6" s="35"/>
      <c r="AD6" s="35"/>
      <c r="AE6" s="35"/>
      <c r="AF6" s="35"/>
      <c r="AG6" s="17"/>
      <c r="AH6" s="17"/>
      <c r="AJ6" s="17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</row>
    <row r="7" spans="1:126" s="16" customFormat="1" x14ac:dyDescent="0.25">
      <c r="A7" s="15"/>
      <c r="B7" s="17" t="s">
        <v>58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26"/>
      <c r="V7" s="26"/>
      <c r="W7" s="26"/>
      <c r="X7" s="26"/>
      <c r="Y7" s="26"/>
      <c r="Z7" s="26"/>
      <c r="AA7" s="35"/>
      <c r="AB7" s="35"/>
      <c r="AC7" s="35"/>
      <c r="AD7" s="35"/>
      <c r="AE7" s="35"/>
      <c r="AF7" s="35"/>
      <c r="AG7" s="15"/>
      <c r="AH7" s="15"/>
      <c r="AJ7" s="17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spans="1:126" s="16" customFormat="1" x14ac:dyDescent="0.25">
      <c r="A8" s="15"/>
      <c r="B8" s="17" t="s">
        <v>59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26"/>
      <c r="V8" s="26"/>
      <c r="W8" s="26"/>
      <c r="X8" s="26"/>
      <c r="Y8" s="26"/>
      <c r="Z8" s="26"/>
      <c r="AA8" s="35"/>
      <c r="AB8" s="35"/>
      <c r="AC8" s="35"/>
      <c r="AD8" s="35"/>
      <c r="AE8" s="35"/>
      <c r="AF8" s="35"/>
      <c r="AG8" s="15"/>
      <c r="AH8" s="15"/>
      <c r="AJ8" s="17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spans="1:126" s="16" customFormat="1" x14ac:dyDescent="0.25">
      <c r="A9" s="15"/>
      <c r="B9" s="17" t="s">
        <v>60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26"/>
      <c r="V9" s="26"/>
      <c r="W9" s="26"/>
      <c r="X9" s="26"/>
      <c r="Y9" s="26"/>
      <c r="Z9" s="26"/>
      <c r="AA9" s="35"/>
      <c r="AB9" s="35"/>
      <c r="AC9" s="35"/>
      <c r="AD9" s="35"/>
      <c r="AE9" s="35"/>
      <c r="AF9" s="35"/>
      <c r="AG9" s="15"/>
      <c r="AH9" s="15"/>
      <c r="AJ9" s="17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spans="1:126" s="16" customFormat="1" x14ac:dyDescent="0.25">
      <c r="A10" s="15"/>
      <c r="B10" s="17" t="s">
        <v>61</v>
      </c>
      <c r="U10" s="25"/>
      <c r="V10" s="25"/>
      <c r="W10" s="25"/>
      <c r="X10" s="25"/>
      <c r="Y10" s="25"/>
      <c r="Z10" s="25"/>
      <c r="AA10" s="34"/>
      <c r="AB10" s="34"/>
      <c r="AC10" s="34"/>
      <c r="AD10" s="34"/>
      <c r="AE10" s="34"/>
      <c r="AF10" s="34"/>
      <c r="AG10" s="15"/>
      <c r="AH10" s="15"/>
      <c r="AJ10" s="17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</row>
    <row r="11" spans="1:126" s="16" customFormat="1" x14ac:dyDescent="0.25">
      <c r="A11" s="15"/>
      <c r="B11" s="17" t="s">
        <v>62</v>
      </c>
      <c r="U11" s="25"/>
      <c r="V11" s="25"/>
      <c r="W11" s="25"/>
      <c r="X11" s="25"/>
      <c r="Y11" s="25"/>
      <c r="Z11" s="25"/>
      <c r="AA11" s="34"/>
      <c r="AB11" s="34"/>
      <c r="AC11" s="34"/>
      <c r="AD11" s="34"/>
      <c r="AE11" s="34"/>
      <c r="AF11" s="34"/>
      <c r="AG11" s="15"/>
      <c r="AH11" s="15"/>
      <c r="AJ11" s="17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</row>
    <row r="12" spans="1:126" s="16" customFormat="1" x14ac:dyDescent="0.25">
      <c r="U12" s="25"/>
      <c r="V12" s="25"/>
      <c r="W12" s="25"/>
      <c r="X12" s="25"/>
      <c r="Y12" s="25"/>
      <c r="Z12" s="25"/>
      <c r="AA12" s="34"/>
      <c r="AB12" s="34"/>
      <c r="AC12" s="34"/>
      <c r="AD12" s="34"/>
      <c r="AE12" s="34"/>
      <c r="AF12" s="34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</row>
    <row r="13" spans="1:126" s="16" customFormat="1" x14ac:dyDescent="0.25">
      <c r="U13" s="25"/>
      <c r="V13" s="25"/>
      <c r="W13" s="25"/>
      <c r="X13" s="25"/>
      <c r="Y13" s="25"/>
      <c r="Z13" s="25"/>
      <c r="AA13" s="34"/>
      <c r="AB13" s="34"/>
      <c r="AC13" s="34"/>
      <c r="AD13" s="34"/>
      <c r="AE13" s="34"/>
      <c r="AF13" s="34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</row>
    <row r="14" spans="1:126" s="16" customFormat="1" x14ac:dyDescent="0.25">
      <c r="U14" s="25"/>
      <c r="V14" s="25"/>
      <c r="W14" s="25"/>
      <c r="X14" s="25"/>
      <c r="Y14" s="25"/>
      <c r="Z14" s="25"/>
      <c r="AA14" s="34"/>
      <c r="AB14" s="34"/>
      <c r="AC14" s="34"/>
      <c r="AD14" s="34"/>
      <c r="AE14" s="34"/>
      <c r="AF14" s="34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</row>
    <row r="15" spans="1:126" s="16" customFormat="1" x14ac:dyDescent="0.25">
      <c r="U15" s="25"/>
      <c r="V15" s="25"/>
      <c r="W15" s="25"/>
      <c r="X15" s="25"/>
      <c r="Y15" s="25"/>
      <c r="Z15" s="25"/>
      <c r="AA15" s="34"/>
      <c r="AB15" s="34"/>
      <c r="AC15" s="34"/>
      <c r="AD15" s="34"/>
      <c r="AE15" s="34"/>
      <c r="AF15" s="34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</row>
    <row r="16" spans="1:126" s="16" customFormat="1" x14ac:dyDescent="0.25">
      <c r="U16" s="25"/>
      <c r="V16" s="25"/>
      <c r="W16" s="25"/>
      <c r="X16" s="25"/>
      <c r="Y16" s="25"/>
      <c r="Z16" s="25"/>
      <c r="AA16" s="34"/>
      <c r="AB16" s="34"/>
      <c r="AC16" s="34"/>
      <c r="AD16" s="34"/>
      <c r="AE16" s="34"/>
      <c r="AF16" s="34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</row>
    <row r="17" spans="21:122" s="16" customFormat="1" x14ac:dyDescent="0.25">
      <c r="U17" s="25"/>
      <c r="V17" s="25"/>
      <c r="W17" s="25"/>
      <c r="X17" s="25"/>
      <c r="Y17" s="25"/>
      <c r="Z17" s="25"/>
      <c r="AA17" s="34"/>
      <c r="AB17" s="34"/>
      <c r="AC17" s="34"/>
      <c r="AD17" s="34"/>
      <c r="AE17" s="34"/>
      <c r="AF17" s="34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</row>
    <row r="18" spans="21:122" s="16" customFormat="1" x14ac:dyDescent="0.25">
      <c r="U18" s="25"/>
      <c r="V18" s="25"/>
      <c r="W18" s="25"/>
      <c r="X18" s="25"/>
      <c r="Y18" s="25"/>
      <c r="Z18" s="25"/>
      <c r="AA18" s="34"/>
      <c r="AB18" s="34"/>
      <c r="AC18" s="34"/>
      <c r="AD18" s="34"/>
      <c r="AE18" s="34"/>
      <c r="AF18" s="34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</row>
    <row r="19" spans="21:122" s="16" customFormat="1" x14ac:dyDescent="0.25">
      <c r="U19" s="25"/>
      <c r="V19" s="25"/>
      <c r="W19" s="25"/>
      <c r="X19" s="25"/>
      <c r="Y19" s="25"/>
      <c r="Z19" s="25"/>
      <c r="AA19" s="34"/>
      <c r="AB19" s="34"/>
      <c r="AC19" s="34"/>
      <c r="AD19" s="34"/>
      <c r="AE19" s="34"/>
      <c r="AF19" s="34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</row>
    <row r="20" spans="21:122" s="16" customFormat="1" x14ac:dyDescent="0.25">
      <c r="U20" s="25"/>
      <c r="V20" s="25"/>
      <c r="W20" s="25"/>
      <c r="X20" s="25"/>
      <c r="Y20" s="25"/>
      <c r="Z20" s="25"/>
      <c r="AA20" s="34"/>
      <c r="AB20" s="34"/>
      <c r="AC20" s="34"/>
      <c r="AD20" s="34"/>
      <c r="AE20" s="34"/>
      <c r="AF20" s="34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</row>
    <row r="21" spans="21:122" s="16" customFormat="1" x14ac:dyDescent="0.25">
      <c r="U21" s="25"/>
      <c r="V21" s="25"/>
      <c r="W21" s="25"/>
      <c r="X21" s="25"/>
      <c r="Y21" s="25"/>
      <c r="Z21" s="25"/>
      <c r="AA21" s="34"/>
      <c r="AB21" s="34"/>
      <c r="AC21" s="34"/>
      <c r="AD21" s="34"/>
      <c r="AE21" s="34"/>
      <c r="AF21" s="34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</row>
    <row r="22" spans="21:122" s="16" customFormat="1" x14ac:dyDescent="0.25">
      <c r="U22" s="25"/>
      <c r="V22" s="25"/>
      <c r="W22" s="25"/>
      <c r="X22" s="25"/>
      <c r="Y22" s="25"/>
      <c r="Z22" s="25"/>
      <c r="AA22" s="34"/>
      <c r="AB22" s="34"/>
      <c r="AC22" s="34"/>
      <c r="AD22" s="34"/>
      <c r="AE22" s="34"/>
      <c r="AF22" s="34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</row>
    <row r="23" spans="21:122" s="16" customFormat="1" x14ac:dyDescent="0.25">
      <c r="U23" s="25"/>
      <c r="V23" s="25"/>
      <c r="W23" s="25"/>
      <c r="X23" s="25"/>
      <c r="Y23" s="25"/>
      <c r="Z23" s="25"/>
      <c r="AA23" s="34"/>
      <c r="AB23" s="34"/>
      <c r="AC23" s="34"/>
      <c r="AD23" s="34"/>
      <c r="AE23" s="34"/>
      <c r="AF23" s="34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</row>
    <row r="24" spans="21:122" s="16" customFormat="1" x14ac:dyDescent="0.25">
      <c r="U24" s="25"/>
      <c r="V24" s="25"/>
      <c r="W24" s="25"/>
      <c r="X24" s="25"/>
      <c r="Y24" s="25"/>
      <c r="Z24" s="25"/>
      <c r="AA24" s="34"/>
      <c r="AB24" s="34"/>
      <c r="AC24" s="34"/>
      <c r="AD24" s="34"/>
      <c r="AE24" s="34"/>
      <c r="AF24" s="34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</row>
    <row r="25" spans="21:122" s="16" customFormat="1" x14ac:dyDescent="0.25">
      <c r="U25" s="25"/>
      <c r="V25" s="25"/>
      <c r="W25" s="25"/>
      <c r="X25" s="25"/>
      <c r="Y25" s="25"/>
      <c r="Z25" s="25"/>
      <c r="AA25" s="34"/>
      <c r="AB25" s="34"/>
      <c r="AC25" s="34"/>
      <c r="AD25" s="34"/>
      <c r="AE25" s="34"/>
      <c r="AF25" s="34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</row>
    <row r="26" spans="21:122" s="16" customFormat="1" x14ac:dyDescent="0.25">
      <c r="U26" s="25"/>
      <c r="V26" s="25"/>
      <c r="W26" s="25"/>
      <c r="X26" s="25"/>
      <c r="Y26" s="25"/>
      <c r="Z26" s="25"/>
      <c r="AA26" s="34"/>
      <c r="AB26" s="34"/>
      <c r="AC26" s="34"/>
      <c r="AD26" s="34"/>
      <c r="AE26" s="34"/>
      <c r="AF26" s="34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</row>
    <row r="27" spans="21:122" s="16" customFormat="1" x14ac:dyDescent="0.25">
      <c r="U27" s="25"/>
      <c r="V27" s="25"/>
      <c r="W27" s="25"/>
      <c r="X27" s="25"/>
      <c r="Y27" s="25"/>
      <c r="Z27" s="25"/>
      <c r="AA27" s="34"/>
      <c r="AB27" s="34"/>
      <c r="AC27" s="34"/>
      <c r="AD27" s="34"/>
      <c r="AE27" s="34"/>
      <c r="AF27" s="34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</row>
    <row r="28" spans="21:122" s="16" customFormat="1" x14ac:dyDescent="0.25">
      <c r="U28" s="25"/>
      <c r="V28" s="25"/>
      <c r="W28" s="25"/>
      <c r="X28" s="25"/>
      <c r="Y28" s="25"/>
      <c r="Z28" s="25"/>
      <c r="AA28" s="34"/>
      <c r="AB28" s="34"/>
      <c r="AC28" s="34"/>
      <c r="AD28" s="34"/>
      <c r="AE28" s="34"/>
      <c r="AF28" s="34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</row>
    <row r="29" spans="21:122" s="16" customFormat="1" x14ac:dyDescent="0.25">
      <c r="U29" s="25"/>
      <c r="V29" s="25"/>
      <c r="W29" s="25"/>
      <c r="X29" s="25"/>
      <c r="Y29" s="25"/>
      <c r="Z29" s="25"/>
      <c r="AA29" s="34"/>
      <c r="AB29" s="34"/>
      <c r="AC29" s="34"/>
      <c r="AD29" s="34"/>
      <c r="AE29" s="34"/>
      <c r="AF29" s="34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</row>
    <row r="30" spans="21:122" s="16" customFormat="1" x14ac:dyDescent="0.25">
      <c r="U30" s="25"/>
      <c r="V30" s="25"/>
      <c r="W30" s="25"/>
      <c r="X30" s="25"/>
      <c r="Y30" s="25"/>
      <c r="Z30" s="25"/>
      <c r="AA30" s="34"/>
      <c r="AB30" s="34"/>
      <c r="AC30" s="34"/>
      <c r="AD30" s="34"/>
      <c r="AE30" s="34"/>
      <c r="AF30" s="34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</row>
    <row r="31" spans="21:122" s="16" customFormat="1" x14ac:dyDescent="0.25">
      <c r="U31" s="25"/>
      <c r="V31" s="25"/>
      <c r="W31" s="25"/>
      <c r="X31" s="25"/>
      <c r="Y31" s="25"/>
      <c r="Z31" s="25"/>
      <c r="AA31" s="34"/>
      <c r="AB31" s="34"/>
      <c r="AC31" s="34"/>
      <c r="AD31" s="34"/>
      <c r="AE31" s="34"/>
      <c r="AF31" s="34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</row>
    <row r="32" spans="21:122" s="16" customFormat="1" x14ac:dyDescent="0.25">
      <c r="U32" s="25"/>
      <c r="V32" s="25"/>
      <c r="W32" s="25"/>
      <c r="X32" s="25"/>
      <c r="Y32" s="25"/>
      <c r="Z32" s="25"/>
      <c r="AA32" s="34"/>
      <c r="AB32" s="34"/>
      <c r="AC32" s="34"/>
      <c r="AD32" s="34"/>
      <c r="AE32" s="34"/>
      <c r="AF32" s="34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</row>
    <row r="33" spans="21:122" s="16" customFormat="1" x14ac:dyDescent="0.25">
      <c r="U33" s="25"/>
      <c r="V33" s="25"/>
      <c r="W33" s="25"/>
      <c r="X33" s="25"/>
      <c r="Y33" s="25"/>
      <c r="Z33" s="25"/>
      <c r="AA33" s="34"/>
      <c r="AB33" s="34"/>
      <c r="AC33" s="34"/>
      <c r="AD33" s="34"/>
      <c r="AE33" s="34"/>
      <c r="AF33" s="34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</row>
    <row r="34" spans="21:122" s="16" customFormat="1" x14ac:dyDescent="0.25">
      <c r="U34" s="25"/>
      <c r="V34" s="25"/>
      <c r="W34" s="25"/>
      <c r="X34" s="25"/>
      <c r="Y34" s="25"/>
      <c r="Z34" s="25"/>
      <c r="AA34" s="34"/>
      <c r="AB34" s="34"/>
      <c r="AC34" s="34"/>
      <c r="AD34" s="34"/>
      <c r="AE34" s="34"/>
      <c r="AF34" s="34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</row>
    <row r="35" spans="21:122" s="16" customFormat="1" x14ac:dyDescent="0.25">
      <c r="U35" s="25"/>
      <c r="V35" s="25"/>
      <c r="W35" s="25"/>
      <c r="X35" s="25"/>
      <c r="Y35" s="25"/>
      <c r="Z35" s="25"/>
      <c r="AA35" s="34"/>
      <c r="AB35" s="34"/>
      <c r="AC35" s="34"/>
      <c r="AD35" s="34"/>
      <c r="AE35" s="34"/>
      <c r="AF35" s="34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</row>
    <row r="36" spans="21:122" s="16" customFormat="1" x14ac:dyDescent="0.25">
      <c r="U36" s="25"/>
      <c r="V36" s="25"/>
      <c r="W36" s="25"/>
      <c r="X36" s="25"/>
      <c r="Y36" s="25"/>
      <c r="Z36" s="25"/>
      <c r="AA36" s="34"/>
      <c r="AB36" s="34"/>
      <c r="AC36" s="34"/>
      <c r="AD36" s="34"/>
      <c r="AE36" s="34"/>
      <c r="AF36" s="34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</row>
    <row r="37" spans="21:122" s="16" customFormat="1" x14ac:dyDescent="0.25">
      <c r="U37" s="25"/>
      <c r="V37" s="25"/>
      <c r="W37" s="25"/>
      <c r="X37" s="25"/>
      <c r="Y37" s="25"/>
      <c r="Z37" s="25"/>
      <c r="AA37" s="34"/>
      <c r="AB37" s="34"/>
      <c r="AC37" s="34"/>
      <c r="AD37" s="34"/>
      <c r="AE37" s="34"/>
      <c r="AF37" s="34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</row>
    <row r="38" spans="21:122" s="16" customFormat="1" x14ac:dyDescent="0.25">
      <c r="U38" s="25"/>
      <c r="V38" s="25"/>
      <c r="W38" s="25"/>
      <c r="X38" s="25"/>
      <c r="Y38" s="25"/>
      <c r="Z38" s="25"/>
      <c r="AA38" s="34"/>
      <c r="AB38" s="34"/>
      <c r="AC38" s="34"/>
      <c r="AD38" s="34"/>
      <c r="AE38" s="34"/>
      <c r="AF38" s="34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</row>
    <row r="39" spans="21:122" s="16" customFormat="1" x14ac:dyDescent="0.25">
      <c r="U39" s="25"/>
      <c r="V39" s="25"/>
      <c r="W39" s="25"/>
      <c r="X39" s="25"/>
      <c r="Y39" s="25"/>
      <c r="Z39" s="25"/>
      <c r="AA39" s="34"/>
      <c r="AB39" s="34"/>
      <c r="AC39" s="34"/>
      <c r="AD39" s="34"/>
      <c r="AE39" s="34"/>
      <c r="AF39" s="34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</row>
    <row r="40" spans="21:122" s="16" customFormat="1" x14ac:dyDescent="0.25">
      <c r="U40" s="25"/>
      <c r="V40" s="25"/>
      <c r="W40" s="25"/>
      <c r="X40" s="25"/>
      <c r="Y40" s="25"/>
      <c r="Z40" s="25"/>
      <c r="AA40" s="34"/>
      <c r="AB40" s="34"/>
      <c r="AC40" s="34"/>
      <c r="AD40" s="34"/>
      <c r="AE40" s="34"/>
      <c r="AF40" s="34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</row>
    <row r="41" spans="21:122" s="16" customFormat="1" x14ac:dyDescent="0.25">
      <c r="U41" s="25"/>
      <c r="V41" s="25"/>
      <c r="W41" s="25"/>
      <c r="X41" s="25"/>
      <c r="Y41" s="25"/>
      <c r="Z41" s="25"/>
      <c r="AA41" s="34"/>
      <c r="AB41" s="34"/>
      <c r="AC41" s="34"/>
      <c r="AD41" s="34"/>
      <c r="AE41" s="34"/>
      <c r="AF41" s="34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</row>
    <row r="42" spans="21:122" s="16" customFormat="1" x14ac:dyDescent="0.25">
      <c r="U42" s="25"/>
      <c r="V42" s="25"/>
      <c r="W42" s="25"/>
      <c r="X42" s="25"/>
      <c r="Y42" s="25"/>
      <c r="Z42" s="25"/>
      <c r="AA42" s="34"/>
      <c r="AB42" s="34"/>
      <c r="AC42" s="34"/>
      <c r="AD42" s="34"/>
      <c r="AE42" s="34"/>
      <c r="AF42" s="34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</row>
    <row r="43" spans="21:122" s="16" customFormat="1" x14ac:dyDescent="0.25">
      <c r="U43" s="25"/>
      <c r="V43" s="25"/>
      <c r="W43" s="25"/>
      <c r="X43" s="25"/>
      <c r="Y43" s="25"/>
      <c r="Z43" s="25"/>
      <c r="AA43" s="34"/>
      <c r="AB43" s="34"/>
      <c r="AC43" s="34"/>
      <c r="AD43" s="34"/>
      <c r="AE43" s="34"/>
      <c r="AF43" s="34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</row>
    <row r="44" spans="21:122" s="16" customFormat="1" x14ac:dyDescent="0.25">
      <c r="U44" s="25"/>
      <c r="V44" s="25"/>
      <c r="W44" s="25"/>
      <c r="X44" s="25"/>
      <c r="Y44" s="25"/>
      <c r="Z44" s="25"/>
      <c r="AA44" s="34"/>
      <c r="AB44" s="34"/>
      <c r="AC44" s="34"/>
      <c r="AD44" s="34"/>
      <c r="AE44" s="34"/>
      <c r="AF44" s="34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</row>
    <row r="45" spans="21:122" s="16" customFormat="1" x14ac:dyDescent="0.25">
      <c r="U45" s="25"/>
      <c r="V45" s="25"/>
      <c r="W45" s="25"/>
      <c r="X45" s="25"/>
      <c r="Y45" s="25"/>
      <c r="Z45" s="25"/>
      <c r="AA45" s="34"/>
      <c r="AB45" s="34"/>
      <c r="AC45" s="34"/>
      <c r="AD45" s="34"/>
      <c r="AE45" s="34"/>
      <c r="AF45" s="34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</row>
    <row r="46" spans="21:122" s="16" customFormat="1" x14ac:dyDescent="0.25">
      <c r="U46" s="25"/>
      <c r="V46" s="25"/>
      <c r="W46" s="25"/>
      <c r="X46" s="25"/>
      <c r="Y46" s="25"/>
      <c r="Z46" s="25"/>
      <c r="AA46" s="34"/>
      <c r="AB46" s="34"/>
      <c r="AC46" s="34"/>
      <c r="AD46" s="34"/>
      <c r="AE46" s="34"/>
      <c r="AF46" s="34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</row>
    <row r="47" spans="21:122" s="16" customFormat="1" x14ac:dyDescent="0.25">
      <c r="U47" s="25"/>
      <c r="V47" s="25"/>
      <c r="W47" s="25"/>
      <c r="X47" s="25"/>
      <c r="Y47" s="25"/>
      <c r="Z47" s="25"/>
      <c r="AA47" s="34"/>
      <c r="AB47" s="34"/>
      <c r="AC47" s="34"/>
      <c r="AD47" s="34"/>
      <c r="AE47" s="34"/>
      <c r="AF47" s="34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</row>
    <row r="48" spans="21:122" s="16" customFormat="1" x14ac:dyDescent="0.25">
      <c r="U48" s="25"/>
      <c r="V48" s="25"/>
      <c r="W48" s="25"/>
      <c r="X48" s="25"/>
      <c r="Y48" s="25"/>
      <c r="Z48" s="25"/>
      <c r="AA48" s="34"/>
      <c r="AB48" s="34"/>
      <c r="AC48" s="34"/>
      <c r="AD48" s="34"/>
      <c r="AE48" s="34"/>
      <c r="AF48" s="34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</row>
    <row r="49" spans="21:122" s="16" customFormat="1" x14ac:dyDescent="0.25">
      <c r="U49" s="25"/>
      <c r="V49" s="25"/>
      <c r="W49" s="25"/>
      <c r="X49" s="25"/>
      <c r="Y49" s="25"/>
      <c r="Z49" s="25"/>
      <c r="AA49" s="34"/>
      <c r="AB49" s="34"/>
      <c r="AC49" s="34"/>
      <c r="AD49" s="34"/>
      <c r="AE49" s="34"/>
      <c r="AF49" s="34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</row>
    <row r="50" spans="21:122" s="16" customFormat="1" x14ac:dyDescent="0.25">
      <c r="U50" s="25"/>
      <c r="V50" s="25"/>
      <c r="W50" s="25"/>
      <c r="X50" s="25"/>
      <c r="Y50" s="25"/>
      <c r="Z50" s="25"/>
      <c r="AA50" s="34"/>
      <c r="AB50" s="34"/>
      <c r="AC50" s="34"/>
      <c r="AD50" s="34"/>
      <c r="AE50" s="34"/>
      <c r="AF50" s="34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</row>
    <row r="51" spans="21:122" s="16" customFormat="1" x14ac:dyDescent="0.25">
      <c r="U51" s="25"/>
      <c r="V51" s="25"/>
      <c r="W51" s="25"/>
      <c r="X51" s="25"/>
      <c r="Y51" s="25"/>
      <c r="Z51" s="25"/>
      <c r="AA51" s="34"/>
      <c r="AB51" s="34"/>
      <c r="AC51" s="34"/>
      <c r="AD51" s="34"/>
      <c r="AE51" s="34"/>
      <c r="AF51" s="34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</row>
    <row r="52" spans="21:122" s="16" customFormat="1" x14ac:dyDescent="0.25">
      <c r="U52" s="25"/>
      <c r="V52" s="25"/>
      <c r="W52" s="25"/>
      <c r="X52" s="25"/>
      <c r="Y52" s="25"/>
      <c r="Z52" s="25"/>
      <c r="AA52" s="34"/>
      <c r="AB52" s="34"/>
      <c r="AC52" s="34"/>
      <c r="AD52" s="34"/>
      <c r="AE52" s="34"/>
      <c r="AF52" s="34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</row>
    <row r="53" spans="21:122" s="16" customFormat="1" x14ac:dyDescent="0.25">
      <c r="U53" s="25"/>
      <c r="V53" s="25"/>
      <c r="W53" s="25"/>
      <c r="X53" s="25"/>
      <c r="Y53" s="25"/>
      <c r="Z53" s="25"/>
      <c r="AA53" s="34"/>
      <c r="AB53" s="34"/>
      <c r="AC53" s="34"/>
      <c r="AD53" s="34"/>
      <c r="AE53" s="34"/>
      <c r="AF53" s="34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</row>
    <row r="54" spans="21:122" s="16" customFormat="1" x14ac:dyDescent="0.25">
      <c r="U54" s="25"/>
      <c r="V54" s="25"/>
      <c r="W54" s="25"/>
      <c r="X54" s="25"/>
      <c r="Y54" s="25"/>
      <c r="Z54" s="25"/>
      <c r="AA54" s="34"/>
      <c r="AB54" s="34"/>
      <c r="AC54" s="34"/>
      <c r="AD54" s="34"/>
      <c r="AE54" s="34"/>
      <c r="AF54" s="34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</row>
    <row r="55" spans="21:122" s="16" customFormat="1" x14ac:dyDescent="0.25">
      <c r="U55" s="25"/>
      <c r="V55" s="25"/>
      <c r="W55" s="25"/>
      <c r="X55" s="25"/>
      <c r="Y55" s="25"/>
      <c r="Z55" s="25"/>
      <c r="AA55" s="34"/>
      <c r="AB55" s="34"/>
      <c r="AC55" s="34"/>
      <c r="AD55" s="34"/>
      <c r="AE55" s="34"/>
      <c r="AF55" s="34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</row>
    <row r="56" spans="21:122" s="16" customFormat="1" x14ac:dyDescent="0.25">
      <c r="U56" s="25"/>
      <c r="V56" s="25"/>
      <c r="W56" s="25"/>
      <c r="X56" s="25"/>
      <c r="Y56" s="25"/>
      <c r="Z56" s="25"/>
      <c r="AA56" s="34"/>
      <c r="AB56" s="34"/>
      <c r="AC56" s="34"/>
      <c r="AD56" s="34"/>
      <c r="AE56" s="34"/>
      <c r="AF56" s="34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</row>
    <row r="57" spans="21:122" s="16" customFormat="1" x14ac:dyDescent="0.25">
      <c r="U57" s="25"/>
      <c r="V57" s="25"/>
      <c r="W57" s="25"/>
      <c r="X57" s="25"/>
      <c r="Y57" s="25"/>
      <c r="Z57" s="25"/>
      <c r="AA57" s="34"/>
      <c r="AB57" s="34"/>
      <c r="AC57" s="34"/>
      <c r="AD57" s="34"/>
      <c r="AE57" s="34"/>
      <c r="AF57" s="34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</row>
    <row r="58" spans="21:122" s="16" customFormat="1" x14ac:dyDescent="0.25">
      <c r="U58" s="25"/>
      <c r="V58" s="25"/>
      <c r="W58" s="25"/>
      <c r="X58" s="25"/>
      <c r="Y58" s="25"/>
      <c r="Z58" s="25"/>
      <c r="AA58" s="34"/>
      <c r="AB58" s="34"/>
      <c r="AC58" s="34"/>
      <c r="AD58" s="34"/>
      <c r="AE58" s="34"/>
      <c r="AF58" s="34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</row>
    <row r="59" spans="21:122" s="16" customFormat="1" x14ac:dyDescent="0.25">
      <c r="U59" s="25"/>
      <c r="V59" s="25"/>
      <c r="W59" s="25"/>
      <c r="X59" s="25"/>
      <c r="Y59" s="25"/>
      <c r="Z59" s="25"/>
      <c r="AA59" s="34"/>
      <c r="AB59" s="34"/>
      <c r="AC59" s="34"/>
      <c r="AD59" s="34"/>
      <c r="AE59" s="34"/>
      <c r="AF59" s="34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</row>
    <row r="60" spans="21:122" s="16" customFormat="1" x14ac:dyDescent="0.25">
      <c r="U60" s="25"/>
      <c r="V60" s="25"/>
      <c r="W60" s="25"/>
      <c r="X60" s="25"/>
      <c r="Y60" s="25"/>
      <c r="Z60" s="25"/>
      <c r="AA60" s="34"/>
      <c r="AB60" s="34"/>
      <c r="AC60" s="34"/>
      <c r="AD60" s="34"/>
      <c r="AE60" s="34"/>
      <c r="AF60" s="34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</row>
    <row r="61" spans="21:122" s="16" customFormat="1" x14ac:dyDescent="0.25">
      <c r="U61" s="25"/>
      <c r="V61" s="25"/>
      <c r="W61" s="25"/>
      <c r="X61" s="25"/>
      <c r="Y61" s="25"/>
      <c r="Z61" s="25"/>
      <c r="AA61" s="34"/>
      <c r="AB61" s="34"/>
      <c r="AC61" s="34"/>
      <c r="AD61" s="34"/>
      <c r="AE61" s="34"/>
      <c r="AF61" s="34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</row>
    <row r="62" spans="21:122" s="16" customFormat="1" x14ac:dyDescent="0.25">
      <c r="U62" s="25"/>
      <c r="V62" s="25"/>
      <c r="W62" s="25"/>
      <c r="X62" s="25"/>
      <c r="Y62" s="25"/>
      <c r="Z62" s="25"/>
      <c r="AA62" s="34"/>
      <c r="AB62" s="34"/>
      <c r="AC62" s="34"/>
      <c r="AD62" s="34"/>
      <c r="AE62" s="34"/>
      <c r="AF62" s="34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</row>
    <row r="63" spans="21:122" s="16" customFormat="1" x14ac:dyDescent="0.25">
      <c r="U63" s="25"/>
      <c r="V63" s="25"/>
      <c r="W63" s="25"/>
      <c r="X63" s="25"/>
      <c r="Y63" s="25"/>
      <c r="Z63" s="25"/>
      <c r="AA63" s="34"/>
      <c r="AB63" s="34"/>
      <c r="AC63" s="34"/>
      <c r="AD63" s="34"/>
      <c r="AE63" s="34"/>
      <c r="AF63" s="34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</row>
    <row r="64" spans="21:122" s="16" customFormat="1" x14ac:dyDescent="0.25">
      <c r="U64" s="25"/>
      <c r="V64" s="25"/>
      <c r="W64" s="25"/>
      <c r="X64" s="25"/>
      <c r="Y64" s="25"/>
      <c r="Z64" s="25"/>
      <c r="AA64" s="34"/>
      <c r="AB64" s="34"/>
      <c r="AC64" s="34"/>
      <c r="AD64" s="34"/>
      <c r="AE64" s="34"/>
      <c r="AF64" s="34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</row>
    <row r="65" spans="21:122" s="16" customFormat="1" x14ac:dyDescent="0.25">
      <c r="U65" s="25"/>
      <c r="V65" s="25"/>
      <c r="W65" s="25"/>
      <c r="X65" s="25"/>
      <c r="Y65" s="25"/>
      <c r="Z65" s="25"/>
      <c r="AA65" s="34"/>
      <c r="AB65" s="34"/>
      <c r="AC65" s="34"/>
      <c r="AD65" s="34"/>
      <c r="AE65" s="34"/>
      <c r="AF65" s="34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</row>
    <row r="66" spans="21:122" s="16" customFormat="1" x14ac:dyDescent="0.25">
      <c r="U66" s="25"/>
      <c r="V66" s="25"/>
      <c r="W66" s="25"/>
      <c r="X66" s="25"/>
      <c r="Y66" s="25"/>
      <c r="Z66" s="25"/>
      <c r="AA66" s="34"/>
      <c r="AB66" s="34"/>
      <c r="AC66" s="34"/>
      <c r="AD66" s="34"/>
      <c r="AE66" s="34"/>
      <c r="AF66" s="34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</row>
    <row r="67" spans="21:122" s="16" customFormat="1" x14ac:dyDescent="0.25">
      <c r="U67" s="25"/>
      <c r="V67" s="25"/>
      <c r="W67" s="25"/>
      <c r="X67" s="25"/>
      <c r="Y67" s="25"/>
      <c r="Z67" s="25"/>
      <c r="AA67" s="34"/>
      <c r="AB67" s="34"/>
      <c r="AC67" s="34"/>
      <c r="AD67" s="34"/>
      <c r="AE67" s="34"/>
      <c r="AF67" s="34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</row>
    <row r="68" spans="21:122" s="16" customFormat="1" x14ac:dyDescent="0.25">
      <c r="U68" s="25"/>
      <c r="V68" s="25"/>
      <c r="W68" s="25"/>
      <c r="X68" s="25"/>
      <c r="Y68" s="25"/>
      <c r="Z68" s="25"/>
      <c r="AA68" s="34"/>
      <c r="AB68" s="34"/>
      <c r="AC68" s="34"/>
      <c r="AD68" s="34"/>
      <c r="AE68" s="34"/>
      <c r="AF68" s="34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</row>
    <row r="69" spans="21:122" s="16" customFormat="1" x14ac:dyDescent="0.25">
      <c r="U69" s="25"/>
      <c r="V69" s="25"/>
      <c r="W69" s="25"/>
      <c r="X69" s="25"/>
      <c r="Y69" s="25"/>
      <c r="Z69" s="25"/>
      <c r="AA69" s="34"/>
      <c r="AB69" s="34"/>
      <c r="AC69" s="34"/>
      <c r="AD69" s="34"/>
      <c r="AE69" s="34"/>
      <c r="AF69" s="34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</row>
    <row r="70" spans="21:122" s="16" customFormat="1" x14ac:dyDescent="0.25">
      <c r="U70" s="25"/>
      <c r="V70" s="25"/>
      <c r="W70" s="25"/>
      <c r="X70" s="25"/>
      <c r="Y70" s="25"/>
      <c r="Z70" s="25"/>
      <c r="AA70" s="34"/>
      <c r="AB70" s="34"/>
      <c r="AC70" s="34"/>
      <c r="AD70" s="34"/>
      <c r="AE70" s="34"/>
      <c r="AF70" s="34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</row>
    <row r="71" spans="21:122" s="16" customFormat="1" x14ac:dyDescent="0.25">
      <c r="U71" s="25"/>
      <c r="V71" s="25"/>
      <c r="W71" s="25"/>
      <c r="X71" s="25"/>
      <c r="Y71" s="25"/>
      <c r="Z71" s="25"/>
      <c r="AA71" s="34"/>
      <c r="AB71" s="34"/>
      <c r="AC71" s="34"/>
      <c r="AD71" s="34"/>
      <c r="AE71" s="34"/>
      <c r="AF71" s="34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</row>
    <row r="72" spans="21:122" s="16" customFormat="1" x14ac:dyDescent="0.25">
      <c r="U72" s="25"/>
      <c r="V72" s="25"/>
      <c r="W72" s="25"/>
      <c r="X72" s="25"/>
      <c r="Y72" s="25"/>
      <c r="Z72" s="25"/>
      <c r="AA72" s="34"/>
      <c r="AB72" s="34"/>
      <c r="AC72" s="34"/>
      <c r="AD72" s="34"/>
      <c r="AE72" s="34"/>
      <c r="AF72" s="34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</row>
    <row r="73" spans="21:122" s="16" customFormat="1" x14ac:dyDescent="0.25">
      <c r="U73" s="25"/>
      <c r="V73" s="25"/>
      <c r="W73" s="25"/>
      <c r="X73" s="25"/>
      <c r="Y73" s="25"/>
      <c r="Z73" s="25"/>
      <c r="AA73" s="34"/>
      <c r="AB73" s="34"/>
      <c r="AC73" s="34"/>
      <c r="AD73" s="34"/>
      <c r="AE73" s="34"/>
      <c r="AF73" s="34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</row>
    <row r="74" spans="21:122" s="16" customFormat="1" x14ac:dyDescent="0.25">
      <c r="U74" s="25"/>
      <c r="V74" s="25"/>
      <c r="W74" s="25"/>
      <c r="X74" s="25"/>
      <c r="Y74" s="25"/>
      <c r="Z74" s="25"/>
      <c r="AA74" s="34"/>
      <c r="AB74" s="34"/>
      <c r="AC74" s="34"/>
      <c r="AD74" s="34"/>
      <c r="AE74" s="34"/>
      <c r="AF74" s="34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</row>
    <row r="75" spans="21:122" s="16" customFormat="1" x14ac:dyDescent="0.25">
      <c r="U75" s="25"/>
      <c r="V75" s="25"/>
      <c r="W75" s="25"/>
      <c r="X75" s="25"/>
      <c r="Y75" s="25"/>
      <c r="Z75" s="25"/>
      <c r="AA75" s="34"/>
      <c r="AB75" s="34"/>
      <c r="AC75" s="34"/>
      <c r="AD75" s="34"/>
      <c r="AE75" s="34"/>
      <c r="AF75" s="34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</row>
    <row r="76" spans="21:122" s="16" customFormat="1" x14ac:dyDescent="0.25">
      <c r="U76" s="25"/>
      <c r="V76" s="25"/>
      <c r="W76" s="25"/>
      <c r="X76" s="25"/>
      <c r="Y76" s="25"/>
      <c r="Z76" s="25"/>
      <c r="AA76" s="34"/>
      <c r="AB76" s="34"/>
      <c r="AC76" s="34"/>
      <c r="AD76" s="34"/>
      <c r="AE76" s="34"/>
      <c r="AF76" s="34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</row>
    <row r="77" spans="21:122" s="16" customFormat="1" x14ac:dyDescent="0.25">
      <c r="U77" s="25"/>
      <c r="V77" s="25"/>
      <c r="W77" s="25"/>
      <c r="X77" s="25"/>
      <c r="Y77" s="25"/>
      <c r="Z77" s="25"/>
      <c r="AA77" s="34"/>
      <c r="AB77" s="34"/>
      <c r="AC77" s="34"/>
      <c r="AD77" s="34"/>
      <c r="AE77" s="34"/>
      <c r="AF77" s="34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</row>
    <row r="78" spans="21:122" s="16" customFormat="1" x14ac:dyDescent="0.25">
      <c r="U78" s="25"/>
      <c r="V78" s="25"/>
      <c r="W78" s="25"/>
      <c r="X78" s="25"/>
      <c r="Y78" s="25"/>
      <c r="Z78" s="25"/>
      <c r="AA78" s="34"/>
      <c r="AB78" s="34"/>
      <c r="AC78" s="34"/>
      <c r="AD78" s="34"/>
      <c r="AE78" s="34"/>
      <c r="AF78" s="34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</row>
    <row r="79" spans="21:122" s="16" customFormat="1" x14ac:dyDescent="0.25">
      <c r="U79" s="25"/>
      <c r="V79" s="25"/>
      <c r="W79" s="25"/>
      <c r="X79" s="25"/>
      <c r="Y79" s="25"/>
      <c r="Z79" s="25"/>
      <c r="AA79" s="34"/>
      <c r="AB79" s="34"/>
      <c r="AC79" s="34"/>
      <c r="AD79" s="34"/>
      <c r="AE79" s="34"/>
      <c r="AF79" s="34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</row>
    <row r="80" spans="21:122" s="16" customFormat="1" x14ac:dyDescent="0.25">
      <c r="U80" s="25"/>
      <c r="V80" s="25"/>
      <c r="W80" s="25"/>
      <c r="X80" s="25"/>
      <c r="Y80" s="25"/>
      <c r="Z80" s="25"/>
      <c r="AA80" s="34"/>
      <c r="AB80" s="34"/>
      <c r="AC80" s="34"/>
      <c r="AD80" s="34"/>
      <c r="AE80" s="34"/>
      <c r="AF80" s="34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</row>
    <row r="81" spans="21:122" s="16" customFormat="1" x14ac:dyDescent="0.25">
      <c r="U81" s="25"/>
      <c r="V81" s="25"/>
      <c r="W81" s="25"/>
      <c r="X81" s="25"/>
      <c r="Y81" s="25"/>
      <c r="Z81" s="25"/>
      <c r="AA81" s="34"/>
      <c r="AB81" s="34"/>
      <c r="AC81" s="34"/>
      <c r="AD81" s="34"/>
      <c r="AE81" s="34"/>
      <c r="AF81" s="34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</row>
    <row r="82" spans="21:122" s="16" customFormat="1" x14ac:dyDescent="0.25">
      <c r="U82" s="25"/>
      <c r="V82" s="25"/>
      <c r="W82" s="25"/>
      <c r="X82" s="25"/>
      <c r="Y82" s="25"/>
      <c r="Z82" s="25"/>
      <c r="AA82" s="34"/>
      <c r="AB82" s="34"/>
      <c r="AC82" s="34"/>
      <c r="AD82" s="34"/>
      <c r="AE82" s="34"/>
      <c r="AF82" s="34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</row>
    <row r="83" spans="21:122" s="16" customFormat="1" x14ac:dyDescent="0.25">
      <c r="U83" s="25"/>
      <c r="V83" s="25"/>
      <c r="W83" s="25"/>
      <c r="X83" s="25"/>
      <c r="Y83" s="25"/>
      <c r="Z83" s="25"/>
      <c r="AA83" s="34"/>
      <c r="AB83" s="34"/>
      <c r="AC83" s="34"/>
      <c r="AD83" s="34"/>
      <c r="AE83" s="34"/>
      <c r="AF83" s="34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</row>
    <row r="84" spans="21:122" s="16" customFormat="1" x14ac:dyDescent="0.25">
      <c r="U84" s="25"/>
      <c r="V84" s="25"/>
      <c r="W84" s="25"/>
      <c r="X84" s="25"/>
      <c r="Y84" s="25"/>
      <c r="Z84" s="25"/>
      <c r="AA84" s="34"/>
      <c r="AB84" s="34"/>
      <c r="AC84" s="34"/>
      <c r="AD84" s="34"/>
      <c r="AE84" s="34"/>
      <c r="AF84" s="34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</row>
    <row r="85" spans="21:122" s="16" customFormat="1" x14ac:dyDescent="0.25">
      <c r="U85" s="25"/>
      <c r="V85" s="25"/>
      <c r="W85" s="25"/>
      <c r="X85" s="25"/>
      <c r="Y85" s="25"/>
      <c r="Z85" s="25"/>
      <c r="AA85" s="34"/>
      <c r="AB85" s="34"/>
      <c r="AC85" s="34"/>
      <c r="AD85" s="34"/>
      <c r="AE85" s="34"/>
      <c r="AF85" s="34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</row>
    <row r="86" spans="21:122" s="16" customFormat="1" x14ac:dyDescent="0.25">
      <c r="U86" s="25"/>
      <c r="V86" s="25"/>
      <c r="W86" s="25"/>
      <c r="X86" s="25"/>
      <c r="Y86" s="25"/>
      <c r="Z86" s="25"/>
      <c r="AA86" s="34"/>
      <c r="AB86" s="34"/>
      <c r="AC86" s="34"/>
      <c r="AD86" s="34"/>
      <c r="AE86" s="34"/>
      <c r="AF86" s="34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</row>
    <row r="87" spans="21:122" s="16" customFormat="1" x14ac:dyDescent="0.25">
      <c r="U87" s="25"/>
      <c r="V87" s="25"/>
      <c r="W87" s="25"/>
      <c r="X87" s="25"/>
      <c r="Y87" s="25"/>
      <c r="Z87" s="25"/>
      <c r="AA87" s="34"/>
      <c r="AB87" s="34"/>
      <c r="AC87" s="34"/>
      <c r="AD87" s="34"/>
      <c r="AE87" s="34"/>
      <c r="AF87" s="34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</row>
    <row r="88" spans="21:122" s="16" customFormat="1" x14ac:dyDescent="0.25">
      <c r="U88" s="25"/>
      <c r="V88" s="25"/>
      <c r="W88" s="25"/>
      <c r="X88" s="25"/>
      <c r="Y88" s="25"/>
      <c r="Z88" s="25"/>
      <c r="AA88" s="34"/>
      <c r="AB88" s="34"/>
      <c r="AC88" s="34"/>
      <c r="AD88" s="34"/>
      <c r="AE88" s="34"/>
      <c r="AF88" s="34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</row>
    <row r="89" spans="21:122" s="16" customFormat="1" x14ac:dyDescent="0.25">
      <c r="U89" s="25"/>
      <c r="V89" s="25"/>
      <c r="W89" s="25"/>
      <c r="X89" s="25"/>
      <c r="Y89" s="25"/>
      <c r="Z89" s="25"/>
      <c r="AA89" s="34"/>
      <c r="AB89" s="34"/>
      <c r="AC89" s="34"/>
      <c r="AD89" s="34"/>
      <c r="AE89" s="34"/>
      <c r="AF89" s="34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</row>
    <row r="90" spans="21:122" s="16" customFormat="1" x14ac:dyDescent="0.25">
      <c r="U90" s="25"/>
      <c r="V90" s="25"/>
      <c r="W90" s="25"/>
      <c r="X90" s="25"/>
      <c r="Y90" s="25"/>
      <c r="Z90" s="25"/>
      <c r="AA90" s="34"/>
      <c r="AB90" s="34"/>
      <c r="AC90" s="34"/>
      <c r="AD90" s="34"/>
      <c r="AE90" s="34"/>
      <c r="AF90" s="34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</row>
    <row r="91" spans="21:122" s="16" customFormat="1" x14ac:dyDescent="0.25">
      <c r="U91" s="25"/>
      <c r="V91" s="25"/>
      <c r="W91" s="25"/>
      <c r="X91" s="25"/>
      <c r="Y91" s="25"/>
      <c r="Z91" s="25"/>
      <c r="AA91" s="34"/>
      <c r="AB91" s="34"/>
      <c r="AC91" s="34"/>
      <c r="AD91" s="34"/>
      <c r="AE91" s="34"/>
      <c r="AF91" s="34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</row>
    <row r="92" spans="21:122" s="16" customFormat="1" x14ac:dyDescent="0.25">
      <c r="U92" s="25"/>
      <c r="V92" s="25"/>
      <c r="W92" s="25"/>
      <c r="X92" s="25"/>
      <c r="Y92" s="25"/>
      <c r="Z92" s="25"/>
      <c r="AA92" s="34"/>
      <c r="AB92" s="34"/>
      <c r="AC92" s="34"/>
      <c r="AD92" s="34"/>
      <c r="AE92" s="34"/>
      <c r="AF92" s="34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</row>
    <row r="93" spans="21:122" s="16" customFormat="1" x14ac:dyDescent="0.25">
      <c r="U93" s="25"/>
      <c r="V93" s="25"/>
      <c r="W93" s="25"/>
      <c r="X93" s="25"/>
      <c r="Y93" s="25"/>
      <c r="Z93" s="25"/>
      <c r="AA93" s="34"/>
      <c r="AB93" s="34"/>
      <c r="AC93" s="34"/>
      <c r="AD93" s="34"/>
      <c r="AE93" s="34"/>
      <c r="AF93" s="34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</row>
    <row r="94" spans="21:122" s="16" customFormat="1" x14ac:dyDescent="0.25">
      <c r="U94" s="25"/>
      <c r="V94" s="25"/>
      <c r="W94" s="25"/>
      <c r="X94" s="25"/>
      <c r="Y94" s="25"/>
      <c r="Z94" s="25"/>
      <c r="AA94" s="34"/>
      <c r="AB94" s="34"/>
      <c r="AC94" s="34"/>
      <c r="AD94" s="34"/>
      <c r="AE94" s="34"/>
      <c r="AF94" s="34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</row>
    <row r="95" spans="21:122" s="16" customFormat="1" x14ac:dyDescent="0.25">
      <c r="U95" s="25"/>
      <c r="V95" s="25"/>
      <c r="W95" s="25"/>
      <c r="X95" s="25"/>
      <c r="Y95" s="25"/>
      <c r="Z95" s="25"/>
      <c r="AA95" s="34"/>
      <c r="AB95" s="34"/>
      <c r="AC95" s="34"/>
      <c r="AD95" s="34"/>
      <c r="AE95" s="34"/>
      <c r="AF95" s="34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</row>
    <row r="96" spans="21:122" s="16" customFormat="1" x14ac:dyDescent="0.25">
      <c r="U96" s="25"/>
      <c r="V96" s="25"/>
      <c r="W96" s="25"/>
      <c r="X96" s="25"/>
      <c r="Y96" s="25"/>
      <c r="Z96" s="25"/>
      <c r="AA96" s="34"/>
      <c r="AB96" s="34"/>
      <c r="AC96" s="34"/>
      <c r="AD96" s="34"/>
      <c r="AE96" s="34"/>
      <c r="AF96" s="34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</row>
    <row r="97" spans="21:122" s="16" customFormat="1" x14ac:dyDescent="0.25">
      <c r="U97" s="25"/>
      <c r="V97" s="25"/>
      <c r="W97" s="25"/>
      <c r="X97" s="25"/>
      <c r="Y97" s="25"/>
      <c r="Z97" s="25"/>
      <c r="AA97" s="34"/>
      <c r="AB97" s="34"/>
      <c r="AC97" s="34"/>
      <c r="AD97" s="34"/>
      <c r="AE97" s="34"/>
      <c r="AF97" s="34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</row>
    <row r="98" spans="21:122" s="16" customFormat="1" x14ac:dyDescent="0.25">
      <c r="U98" s="25"/>
      <c r="V98" s="25"/>
      <c r="W98" s="25"/>
      <c r="X98" s="25"/>
      <c r="Y98" s="25"/>
      <c r="Z98" s="25"/>
      <c r="AA98" s="34"/>
      <c r="AB98" s="34"/>
      <c r="AC98" s="34"/>
      <c r="AD98" s="34"/>
      <c r="AE98" s="34"/>
      <c r="AF98" s="34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</row>
    <row r="99" spans="21:122" s="16" customFormat="1" x14ac:dyDescent="0.25">
      <c r="U99" s="25"/>
      <c r="V99" s="25"/>
      <c r="W99" s="25"/>
      <c r="X99" s="25"/>
      <c r="Y99" s="25"/>
      <c r="Z99" s="25"/>
      <c r="AA99" s="34"/>
      <c r="AB99" s="34"/>
      <c r="AC99" s="34"/>
      <c r="AD99" s="34"/>
      <c r="AE99" s="34"/>
      <c r="AF99" s="34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</row>
    <row r="100" spans="21:122" s="16" customFormat="1" x14ac:dyDescent="0.25">
      <c r="U100" s="25"/>
      <c r="V100" s="25"/>
      <c r="W100" s="25"/>
      <c r="X100" s="25"/>
      <c r="Y100" s="25"/>
      <c r="Z100" s="25"/>
      <c r="AA100" s="34"/>
      <c r="AB100" s="34"/>
      <c r="AC100" s="34"/>
      <c r="AD100" s="34"/>
      <c r="AE100" s="34"/>
      <c r="AF100" s="34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</row>
    <row r="101" spans="21:122" s="16" customFormat="1" x14ac:dyDescent="0.25">
      <c r="U101" s="25"/>
      <c r="V101" s="25"/>
      <c r="W101" s="25"/>
      <c r="X101" s="25"/>
      <c r="Y101" s="25"/>
      <c r="Z101" s="25"/>
      <c r="AA101" s="34"/>
      <c r="AB101" s="34"/>
      <c r="AC101" s="34"/>
      <c r="AD101" s="34"/>
      <c r="AE101" s="34"/>
      <c r="AF101" s="34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</row>
    <row r="102" spans="21:122" s="16" customFormat="1" x14ac:dyDescent="0.25">
      <c r="U102" s="25"/>
      <c r="V102" s="25"/>
      <c r="W102" s="25"/>
      <c r="X102" s="25"/>
      <c r="Y102" s="25"/>
      <c r="Z102" s="25"/>
      <c r="AA102" s="34"/>
      <c r="AB102" s="34"/>
      <c r="AC102" s="34"/>
      <c r="AD102" s="34"/>
      <c r="AE102" s="34"/>
      <c r="AF102" s="34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</row>
    <row r="103" spans="21:122" s="16" customFormat="1" x14ac:dyDescent="0.25">
      <c r="U103" s="25"/>
      <c r="V103" s="25"/>
      <c r="W103" s="25"/>
      <c r="X103" s="25"/>
      <c r="Y103" s="25"/>
      <c r="Z103" s="25"/>
      <c r="AA103" s="34"/>
      <c r="AB103" s="34"/>
      <c r="AC103" s="34"/>
      <c r="AD103" s="34"/>
      <c r="AE103" s="34"/>
      <c r="AF103" s="34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</row>
    <row r="104" spans="21:122" s="16" customFormat="1" x14ac:dyDescent="0.25">
      <c r="U104" s="25"/>
      <c r="V104" s="25"/>
      <c r="W104" s="25"/>
      <c r="X104" s="25"/>
      <c r="Y104" s="25"/>
      <c r="Z104" s="25"/>
      <c r="AA104" s="34"/>
      <c r="AB104" s="34"/>
      <c r="AC104" s="34"/>
      <c r="AD104" s="34"/>
      <c r="AE104" s="34"/>
      <c r="AF104" s="34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</row>
    <row r="105" spans="21:122" s="16" customFormat="1" x14ac:dyDescent="0.25">
      <c r="U105" s="25"/>
      <c r="V105" s="25"/>
      <c r="W105" s="25"/>
      <c r="X105" s="25"/>
      <c r="Y105" s="25"/>
      <c r="Z105" s="25"/>
      <c r="AA105" s="34"/>
      <c r="AB105" s="34"/>
      <c r="AC105" s="34"/>
      <c r="AD105" s="34"/>
      <c r="AE105" s="34"/>
      <c r="AF105" s="34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</row>
    <row r="106" spans="21:122" s="16" customFormat="1" x14ac:dyDescent="0.25">
      <c r="U106" s="25"/>
      <c r="V106" s="25"/>
      <c r="W106" s="25"/>
      <c r="X106" s="25"/>
      <c r="Y106" s="25"/>
      <c r="Z106" s="25"/>
      <c r="AA106" s="34"/>
      <c r="AB106" s="34"/>
      <c r="AC106" s="34"/>
      <c r="AD106" s="34"/>
      <c r="AE106" s="34"/>
      <c r="AF106" s="34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</row>
    <row r="107" spans="21:122" s="16" customFormat="1" x14ac:dyDescent="0.25">
      <c r="U107" s="25"/>
      <c r="V107" s="25"/>
      <c r="W107" s="25"/>
      <c r="X107" s="25"/>
      <c r="Y107" s="25"/>
      <c r="Z107" s="25"/>
      <c r="AA107" s="34"/>
      <c r="AB107" s="34"/>
      <c r="AC107" s="34"/>
      <c r="AD107" s="34"/>
      <c r="AE107" s="34"/>
      <c r="AF107" s="34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</row>
    <row r="108" spans="21:122" s="16" customFormat="1" x14ac:dyDescent="0.25">
      <c r="U108" s="25"/>
      <c r="V108" s="25"/>
      <c r="W108" s="25"/>
      <c r="X108" s="25"/>
      <c r="Y108" s="25"/>
      <c r="Z108" s="25"/>
      <c r="AA108" s="34"/>
      <c r="AB108" s="34"/>
      <c r="AC108" s="34"/>
      <c r="AD108" s="34"/>
      <c r="AE108" s="34"/>
      <c r="AF108" s="34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</row>
    <row r="109" spans="21:122" s="16" customFormat="1" x14ac:dyDescent="0.25">
      <c r="U109" s="25"/>
      <c r="V109" s="25"/>
      <c r="W109" s="25"/>
      <c r="X109" s="25"/>
      <c r="Y109" s="25"/>
      <c r="Z109" s="25"/>
      <c r="AA109" s="34"/>
      <c r="AB109" s="34"/>
      <c r="AC109" s="34"/>
      <c r="AD109" s="34"/>
      <c r="AE109" s="34"/>
      <c r="AF109" s="34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</row>
    <row r="110" spans="21:122" s="16" customFormat="1" x14ac:dyDescent="0.25">
      <c r="U110" s="25"/>
      <c r="V110" s="25"/>
      <c r="W110" s="25"/>
      <c r="X110" s="25"/>
      <c r="Y110" s="25"/>
      <c r="Z110" s="25"/>
      <c r="AA110" s="34"/>
      <c r="AB110" s="34"/>
      <c r="AC110" s="34"/>
      <c r="AD110" s="34"/>
      <c r="AE110" s="34"/>
      <c r="AF110" s="34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</row>
    <row r="111" spans="21:122" s="16" customFormat="1" x14ac:dyDescent="0.25">
      <c r="U111" s="25"/>
      <c r="V111" s="25"/>
      <c r="W111" s="25"/>
      <c r="X111" s="25"/>
      <c r="Y111" s="25"/>
      <c r="Z111" s="25"/>
      <c r="AA111" s="34"/>
      <c r="AB111" s="34"/>
      <c r="AC111" s="34"/>
      <c r="AD111" s="34"/>
      <c r="AE111" s="34"/>
      <c r="AF111" s="34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</row>
    <row r="112" spans="21:122" s="16" customFormat="1" x14ac:dyDescent="0.25">
      <c r="U112" s="25"/>
      <c r="V112" s="25"/>
      <c r="W112" s="25"/>
      <c r="X112" s="25"/>
      <c r="Y112" s="25"/>
      <c r="Z112" s="25"/>
      <c r="AA112" s="34"/>
      <c r="AB112" s="34"/>
      <c r="AC112" s="34"/>
      <c r="AD112" s="34"/>
      <c r="AE112" s="34"/>
      <c r="AF112" s="34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</row>
    <row r="113" spans="21:122" s="16" customFormat="1" x14ac:dyDescent="0.25">
      <c r="U113" s="25"/>
      <c r="V113" s="25"/>
      <c r="W113" s="25"/>
      <c r="X113" s="25"/>
      <c r="Y113" s="25"/>
      <c r="Z113" s="25"/>
      <c r="AA113" s="34"/>
      <c r="AB113" s="34"/>
      <c r="AC113" s="34"/>
      <c r="AD113" s="34"/>
      <c r="AE113" s="34"/>
      <c r="AF113" s="34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</row>
    <row r="114" spans="21:122" s="16" customFormat="1" x14ac:dyDescent="0.25">
      <c r="U114" s="25"/>
      <c r="V114" s="25"/>
      <c r="W114" s="25"/>
      <c r="X114" s="25"/>
      <c r="Y114" s="25"/>
      <c r="Z114" s="25"/>
      <c r="AA114" s="34"/>
      <c r="AB114" s="34"/>
      <c r="AC114" s="34"/>
      <c r="AD114" s="34"/>
      <c r="AE114" s="34"/>
      <c r="AF114" s="34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</row>
    <row r="115" spans="21:122" s="16" customFormat="1" x14ac:dyDescent="0.25">
      <c r="U115" s="25"/>
      <c r="V115" s="25"/>
      <c r="W115" s="25"/>
      <c r="X115" s="25"/>
      <c r="Y115" s="25"/>
      <c r="Z115" s="25"/>
      <c r="AA115" s="34"/>
      <c r="AB115" s="34"/>
      <c r="AC115" s="34"/>
      <c r="AD115" s="34"/>
      <c r="AE115" s="34"/>
      <c r="AF115" s="34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</row>
    <row r="116" spans="21:122" s="16" customFormat="1" x14ac:dyDescent="0.25">
      <c r="U116" s="25"/>
      <c r="V116" s="25"/>
      <c r="W116" s="25"/>
      <c r="X116" s="25"/>
      <c r="Y116" s="25"/>
      <c r="Z116" s="25"/>
      <c r="AA116" s="34"/>
      <c r="AB116" s="34"/>
      <c r="AC116" s="34"/>
      <c r="AD116" s="34"/>
      <c r="AE116" s="34"/>
      <c r="AF116" s="34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</row>
    <row r="117" spans="21:122" s="16" customFormat="1" x14ac:dyDescent="0.25">
      <c r="U117" s="25"/>
      <c r="V117" s="25"/>
      <c r="W117" s="25"/>
      <c r="X117" s="25"/>
      <c r="Y117" s="25"/>
      <c r="Z117" s="25"/>
      <c r="AA117" s="34"/>
      <c r="AB117" s="34"/>
      <c r="AC117" s="34"/>
      <c r="AD117" s="34"/>
      <c r="AE117" s="34"/>
      <c r="AF117" s="34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</row>
    <row r="118" spans="21:122" s="16" customFormat="1" x14ac:dyDescent="0.25">
      <c r="U118" s="25"/>
      <c r="V118" s="25"/>
      <c r="W118" s="25"/>
      <c r="X118" s="25"/>
      <c r="Y118" s="25"/>
      <c r="Z118" s="25"/>
      <c r="AA118" s="34"/>
      <c r="AB118" s="34"/>
      <c r="AC118" s="34"/>
      <c r="AD118" s="34"/>
      <c r="AE118" s="34"/>
      <c r="AF118" s="34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</row>
    <row r="119" spans="21:122" s="16" customFormat="1" x14ac:dyDescent="0.25">
      <c r="U119" s="25"/>
      <c r="V119" s="25"/>
      <c r="W119" s="25"/>
      <c r="X119" s="25"/>
      <c r="Y119" s="25"/>
      <c r="Z119" s="25"/>
      <c r="AA119" s="34"/>
      <c r="AB119" s="34"/>
      <c r="AC119" s="34"/>
      <c r="AD119" s="34"/>
      <c r="AE119" s="34"/>
      <c r="AF119" s="34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</row>
    <row r="120" spans="21:122" s="16" customFormat="1" x14ac:dyDescent="0.25">
      <c r="U120" s="25"/>
      <c r="V120" s="25"/>
      <c r="W120" s="25"/>
      <c r="X120" s="25"/>
      <c r="Y120" s="25"/>
      <c r="Z120" s="25"/>
      <c r="AA120" s="34"/>
      <c r="AB120" s="34"/>
      <c r="AC120" s="34"/>
      <c r="AD120" s="34"/>
      <c r="AE120" s="34"/>
      <c r="AF120" s="34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</row>
    <row r="121" spans="21:122" s="16" customFormat="1" x14ac:dyDescent="0.25">
      <c r="U121" s="25"/>
      <c r="V121" s="25"/>
      <c r="W121" s="25"/>
      <c r="X121" s="25"/>
      <c r="Y121" s="25"/>
      <c r="Z121" s="25"/>
      <c r="AA121" s="34"/>
      <c r="AB121" s="34"/>
      <c r="AC121" s="34"/>
      <c r="AD121" s="34"/>
      <c r="AE121" s="34"/>
      <c r="AF121" s="34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</row>
    <row r="122" spans="21:122" s="16" customFormat="1" x14ac:dyDescent="0.25">
      <c r="U122" s="25"/>
      <c r="V122" s="25"/>
      <c r="W122" s="25"/>
      <c r="X122" s="25"/>
      <c r="Y122" s="25"/>
      <c r="Z122" s="25"/>
      <c r="AA122" s="34"/>
      <c r="AB122" s="34"/>
      <c r="AC122" s="34"/>
      <c r="AD122" s="34"/>
      <c r="AE122" s="34"/>
      <c r="AF122" s="34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</row>
    <row r="123" spans="21:122" s="16" customFormat="1" x14ac:dyDescent="0.25">
      <c r="U123" s="25"/>
      <c r="V123" s="25"/>
      <c r="W123" s="25"/>
      <c r="X123" s="25"/>
      <c r="Y123" s="25"/>
      <c r="Z123" s="25"/>
      <c r="AA123" s="34"/>
      <c r="AB123" s="34"/>
      <c r="AC123" s="34"/>
      <c r="AD123" s="34"/>
      <c r="AE123" s="34"/>
      <c r="AF123" s="34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</row>
    <row r="124" spans="21:122" s="16" customFormat="1" x14ac:dyDescent="0.25">
      <c r="U124" s="25"/>
      <c r="V124" s="25"/>
      <c r="W124" s="25"/>
      <c r="X124" s="25"/>
      <c r="Y124" s="25"/>
      <c r="Z124" s="25"/>
      <c r="AA124" s="34"/>
      <c r="AB124" s="34"/>
      <c r="AC124" s="34"/>
      <c r="AD124" s="34"/>
      <c r="AE124" s="34"/>
      <c r="AF124" s="34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</row>
    <row r="125" spans="21:122" s="16" customFormat="1" x14ac:dyDescent="0.25">
      <c r="U125" s="25"/>
      <c r="V125" s="25"/>
      <c r="W125" s="25"/>
      <c r="X125" s="25"/>
      <c r="Y125" s="25"/>
      <c r="Z125" s="25"/>
      <c r="AA125" s="34"/>
      <c r="AB125" s="34"/>
      <c r="AC125" s="34"/>
      <c r="AD125" s="34"/>
      <c r="AE125" s="34"/>
      <c r="AF125" s="34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</row>
    <row r="126" spans="21:122" s="16" customFormat="1" x14ac:dyDescent="0.25">
      <c r="U126" s="25"/>
      <c r="V126" s="25"/>
      <c r="W126" s="25"/>
      <c r="X126" s="25"/>
      <c r="Y126" s="25"/>
      <c r="Z126" s="25"/>
      <c r="AA126" s="34"/>
      <c r="AB126" s="34"/>
      <c r="AC126" s="34"/>
      <c r="AD126" s="34"/>
      <c r="AE126" s="34"/>
      <c r="AF126" s="34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</row>
    <row r="127" spans="21:122" s="16" customFormat="1" x14ac:dyDescent="0.25">
      <c r="U127" s="25"/>
      <c r="V127" s="25"/>
      <c r="W127" s="25"/>
      <c r="X127" s="25"/>
      <c r="Y127" s="25"/>
      <c r="Z127" s="25"/>
      <c r="AA127" s="34"/>
      <c r="AB127" s="34"/>
      <c r="AC127" s="34"/>
      <c r="AD127" s="34"/>
      <c r="AE127" s="34"/>
      <c r="AF127" s="34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</row>
    <row r="128" spans="21:122" s="16" customFormat="1" x14ac:dyDescent="0.25">
      <c r="U128" s="25"/>
      <c r="V128" s="25"/>
      <c r="W128" s="25"/>
      <c r="X128" s="25"/>
      <c r="Y128" s="25"/>
      <c r="Z128" s="25"/>
      <c r="AA128" s="34"/>
      <c r="AB128" s="34"/>
      <c r="AC128" s="34"/>
      <c r="AD128" s="34"/>
      <c r="AE128" s="34"/>
      <c r="AF128" s="34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</row>
    <row r="129" spans="21:122" s="16" customFormat="1" x14ac:dyDescent="0.25">
      <c r="U129" s="25"/>
      <c r="V129" s="25"/>
      <c r="W129" s="25"/>
      <c r="X129" s="25"/>
      <c r="Y129" s="25"/>
      <c r="Z129" s="25"/>
      <c r="AA129" s="34"/>
      <c r="AB129" s="34"/>
      <c r="AC129" s="34"/>
      <c r="AD129" s="34"/>
      <c r="AE129" s="34"/>
      <c r="AF129" s="34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</row>
    <row r="130" spans="21:122" s="16" customFormat="1" x14ac:dyDescent="0.25">
      <c r="U130" s="25"/>
      <c r="V130" s="25"/>
      <c r="W130" s="25"/>
      <c r="X130" s="25"/>
      <c r="Y130" s="25"/>
      <c r="Z130" s="25"/>
      <c r="AA130" s="34"/>
      <c r="AB130" s="34"/>
      <c r="AC130" s="34"/>
      <c r="AD130" s="34"/>
      <c r="AE130" s="34"/>
      <c r="AF130" s="34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</row>
    <row r="131" spans="21:122" s="16" customFormat="1" x14ac:dyDescent="0.25">
      <c r="U131" s="25"/>
      <c r="V131" s="25"/>
      <c r="W131" s="25"/>
      <c r="X131" s="25"/>
      <c r="Y131" s="25"/>
      <c r="Z131" s="25"/>
      <c r="AA131" s="34"/>
      <c r="AB131" s="34"/>
      <c r="AC131" s="34"/>
      <c r="AD131" s="34"/>
      <c r="AE131" s="34"/>
      <c r="AF131" s="34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</row>
    <row r="132" spans="21:122" s="16" customFormat="1" x14ac:dyDescent="0.25">
      <c r="U132" s="25"/>
      <c r="V132" s="25"/>
      <c r="W132" s="25"/>
      <c r="X132" s="25"/>
      <c r="Y132" s="25"/>
      <c r="Z132" s="25"/>
      <c r="AA132" s="34"/>
      <c r="AB132" s="34"/>
      <c r="AC132" s="34"/>
      <c r="AD132" s="34"/>
      <c r="AE132" s="34"/>
      <c r="AF132" s="34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</row>
    <row r="133" spans="21:122" s="16" customFormat="1" x14ac:dyDescent="0.25">
      <c r="U133" s="25"/>
      <c r="V133" s="25"/>
      <c r="W133" s="25"/>
      <c r="X133" s="25"/>
      <c r="Y133" s="25"/>
      <c r="Z133" s="25"/>
      <c r="AA133" s="34"/>
      <c r="AB133" s="34"/>
      <c r="AC133" s="34"/>
      <c r="AD133" s="34"/>
      <c r="AE133" s="34"/>
      <c r="AF133" s="34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</row>
    <row r="134" spans="21:122" s="16" customFormat="1" x14ac:dyDescent="0.25">
      <c r="U134" s="25"/>
      <c r="V134" s="25"/>
      <c r="W134" s="25"/>
      <c r="X134" s="25"/>
      <c r="Y134" s="25"/>
      <c r="Z134" s="25"/>
      <c r="AA134" s="34"/>
      <c r="AB134" s="34"/>
      <c r="AC134" s="34"/>
      <c r="AD134" s="34"/>
      <c r="AE134" s="34"/>
      <c r="AF134" s="34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</row>
    <row r="135" spans="21:122" s="16" customFormat="1" x14ac:dyDescent="0.25">
      <c r="U135" s="25"/>
      <c r="V135" s="25"/>
      <c r="W135" s="25"/>
      <c r="X135" s="25"/>
      <c r="Y135" s="25"/>
      <c r="Z135" s="25"/>
      <c r="AA135" s="34"/>
      <c r="AB135" s="34"/>
      <c r="AC135" s="34"/>
      <c r="AD135" s="34"/>
      <c r="AE135" s="34"/>
      <c r="AF135" s="34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</row>
    <row r="136" spans="21:122" s="16" customFormat="1" x14ac:dyDescent="0.25">
      <c r="U136" s="25"/>
      <c r="V136" s="25"/>
      <c r="W136" s="25"/>
      <c r="X136" s="25"/>
      <c r="Y136" s="25"/>
      <c r="Z136" s="25"/>
      <c r="AA136" s="34"/>
      <c r="AB136" s="34"/>
      <c r="AC136" s="34"/>
      <c r="AD136" s="34"/>
      <c r="AE136" s="34"/>
      <c r="AF136" s="34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</row>
    <row r="137" spans="21:122" s="16" customFormat="1" x14ac:dyDescent="0.25">
      <c r="U137" s="25"/>
      <c r="V137" s="25"/>
      <c r="W137" s="25"/>
      <c r="X137" s="25"/>
      <c r="Y137" s="25"/>
      <c r="Z137" s="25"/>
      <c r="AA137" s="34"/>
      <c r="AB137" s="34"/>
      <c r="AC137" s="34"/>
      <c r="AD137" s="34"/>
      <c r="AE137" s="34"/>
      <c r="AF137" s="34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</row>
    <row r="138" spans="21:122" s="16" customFormat="1" x14ac:dyDescent="0.25">
      <c r="U138" s="25"/>
      <c r="V138" s="25"/>
      <c r="W138" s="25"/>
      <c r="X138" s="25"/>
      <c r="Y138" s="25"/>
      <c r="Z138" s="25"/>
      <c r="AA138" s="34"/>
      <c r="AB138" s="34"/>
      <c r="AC138" s="34"/>
      <c r="AD138" s="34"/>
      <c r="AE138" s="34"/>
      <c r="AF138" s="34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</row>
    <row r="139" spans="21:122" s="16" customFormat="1" x14ac:dyDescent="0.25">
      <c r="U139" s="25"/>
      <c r="V139" s="25"/>
      <c r="W139" s="25"/>
      <c r="X139" s="25"/>
      <c r="Y139" s="25"/>
      <c r="Z139" s="25"/>
      <c r="AA139" s="34"/>
      <c r="AB139" s="34"/>
      <c r="AC139" s="34"/>
      <c r="AD139" s="34"/>
      <c r="AE139" s="34"/>
      <c r="AF139" s="34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</row>
    <row r="140" spans="21:122" s="16" customFormat="1" x14ac:dyDescent="0.25">
      <c r="U140" s="25"/>
      <c r="V140" s="25"/>
      <c r="W140" s="25"/>
      <c r="X140" s="25"/>
      <c r="Y140" s="25"/>
      <c r="Z140" s="25"/>
      <c r="AA140" s="34"/>
      <c r="AB140" s="34"/>
      <c r="AC140" s="34"/>
      <c r="AD140" s="34"/>
      <c r="AE140" s="34"/>
      <c r="AF140" s="34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</row>
    <row r="141" spans="21:122" s="16" customFormat="1" x14ac:dyDescent="0.25">
      <c r="U141" s="25"/>
      <c r="V141" s="25"/>
      <c r="W141" s="25"/>
      <c r="X141" s="25"/>
      <c r="Y141" s="25"/>
      <c r="Z141" s="25"/>
      <c r="AA141" s="34"/>
      <c r="AB141" s="34"/>
      <c r="AC141" s="34"/>
      <c r="AD141" s="34"/>
      <c r="AE141" s="34"/>
      <c r="AF141" s="34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</row>
    <row r="142" spans="21:122" s="16" customFormat="1" x14ac:dyDescent="0.25">
      <c r="U142" s="25"/>
      <c r="V142" s="25"/>
      <c r="W142" s="25"/>
      <c r="X142" s="25"/>
      <c r="Y142" s="25"/>
      <c r="Z142" s="25"/>
      <c r="AA142" s="34"/>
      <c r="AB142" s="34"/>
      <c r="AC142" s="34"/>
      <c r="AD142" s="34"/>
      <c r="AE142" s="34"/>
      <c r="AF142" s="34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</row>
    <row r="143" spans="21:122" s="16" customFormat="1" x14ac:dyDescent="0.25">
      <c r="U143" s="25"/>
      <c r="V143" s="25"/>
      <c r="W143" s="25"/>
      <c r="X143" s="25"/>
      <c r="Y143" s="25"/>
      <c r="Z143" s="25"/>
      <c r="AA143" s="34"/>
      <c r="AB143" s="34"/>
      <c r="AC143" s="34"/>
      <c r="AD143" s="34"/>
      <c r="AE143" s="34"/>
      <c r="AF143" s="34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</row>
    <row r="144" spans="21:122" s="16" customFormat="1" x14ac:dyDescent="0.25">
      <c r="U144" s="25"/>
      <c r="V144" s="25"/>
      <c r="W144" s="25"/>
      <c r="X144" s="25"/>
      <c r="Y144" s="25"/>
      <c r="Z144" s="25"/>
      <c r="AA144" s="34"/>
      <c r="AB144" s="34"/>
      <c r="AC144" s="34"/>
      <c r="AD144" s="34"/>
      <c r="AE144" s="34"/>
      <c r="AF144" s="34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</row>
    <row r="145" spans="21:122" s="16" customFormat="1" x14ac:dyDescent="0.25">
      <c r="U145" s="25"/>
      <c r="V145" s="25"/>
      <c r="W145" s="25"/>
      <c r="X145" s="25"/>
      <c r="Y145" s="25"/>
      <c r="Z145" s="25"/>
      <c r="AA145" s="34"/>
      <c r="AB145" s="34"/>
      <c r="AC145" s="34"/>
      <c r="AD145" s="34"/>
      <c r="AE145" s="34"/>
      <c r="AF145" s="34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</row>
    <row r="146" spans="21:122" s="16" customFormat="1" x14ac:dyDescent="0.25">
      <c r="U146" s="25"/>
      <c r="V146" s="25"/>
      <c r="W146" s="25"/>
      <c r="X146" s="25"/>
      <c r="Y146" s="25"/>
      <c r="Z146" s="25"/>
      <c r="AA146" s="34"/>
      <c r="AB146" s="34"/>
      <c r="AC146" s="34"/>
      <c r="AD146" s="34"/>
      <c r="AE146" s="34"/>
      <c r="AF146" s="34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</row>
    <row r="147" spans="21:122" s="16" customFormat="1" x14ac:dyDescent="0.25">
      <c r="U147" s="25"/>
      <c r="V147" s="25"/>
      <c r="W147" s="25"/>
      <c r="X147" s="25"/>
      <c r="Y147" s="25"/>
      <c r="Z147" s="25"/>
      <c r="AA147" s="34"/>
      <c r="AB147" s="34"/>
      <c r="AC147" s="34"/>
      <c r="AD147" s="34"/>
      <c r="AE147" s="34"/>
      <c r="AF147" s="34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</row>
    <row r="148" spans="21:122" s="16" customFormat="1" x14ac:dyDescent="0.25">
      <c r="U148" s="25"/>
      <c r="V148" s="25"/>
      <c r="W148" s="25"/>
      <c r="X148" s="25"/>
      <c r="Y148" s="25"/>
      <c r="Z148" s="25"/>
      <c r="AA148" s="34"/>
      <c r="AB148" s="34"/>
      <c r="AC148" s="34"/>
      <c r="AD148" s="34"/>
      <c r="AE148" s="34"/>
      <c r="AF148" s="34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</row>
    <row r="149" spans="21:122" s="16" customFormat="1" x14ac:dyDescent="0.25">
      <c r="U149" s="25"/>
      <c r="V149" s="25"/>
      <c r="W149" s="25"/>
      <c r="X149" s="25"/>
      <c r="Y149" s="25"/>
      <c r="Z149" s="25"/>
      <c r="AA149" s="34"/>
      <c r="AB149" s="34"/>
      <c r="AC149" s="34"/>
      <c r="AD149" s="34"/>
      <c r="AE149" s="34"/>
      <c r="AF149" s="34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</row>
    <row r="150" spans="21:122" s="16" customFormat="1" x14ac:dyDescent="0.25">
      <c r="U150" s="25"/>
      <c r="V150" s="25"/>
      <c r="W150" s="25"/>
      <c r="X150" s="25"/>
      <c r="Y150" s="25"/>
      <c r="Z150" s="25"/>
      <c r="AA150" s="34"/>
      <c r="AB150" s="34"/>
      <c r="AC150" s="34"/>
      <c r="AD150" s="34"/>
      <c r="AE150" s="34"/>
      <c r="AF150" s="34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</row>
    <row r="151" spans="21:122" s="16" customFormat="1" x14ac:dyDescent="0.25">
      <c r="U151" s="25"/>
      <c r="V151" s="25"/>
      <c r="W151" s="25"/>
      <c r="X151" s="25"/>
      <c r="Y151" s="25"/>
      <c r="Z151" s="25"/>
      <c r="AA151" s="34"/>
      <c r="AB151" s="34"/>
      <c r="AC151" s="34"/>
      <c r="AD151" s="34"/>
      <c r="AE151" s="34"/>
      <c r="AF151" s="34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</row>
    <row r="152" spans="21:122" s="16" customFormat="1" x14ac:dyDescent="0.25">
      <c r="U152" s="25"/>
      <c r="V152" s="25"/>
      <c r="W152" s="25"/>
      <c r="X152" s="25"/>
      <c r="Y152" s="25"/>
      <c r="Z152" s="25"/>
      <c r="AA152" s="34"/>
      <c r="AB152" s="34"/>
      <c r="AC152" s="34"/>
      <c r="AD152" s="34"/>
      <c r="AE152" s="34"/>
      <c r="AF152" s="34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</row>
    <row r="153" spans="21:122" s="16" customFormat="1" x14ac:dyDescent="0.25">
      <c r="U153" s="25"/>
      <c r="V153" s="25"/>
      <c r="W153" s="25"/>
      <c r="X153" s="25"/>
      <c r="Y153" s="25"/>
      <c r="Z153" s="25"/>
      <c r="AA153" s="34"/>
      <c r="AB153" s="34"/>
      <c r="AC153" s="34"/>
      <c r="AD153" s="34"/>
      <c r="AE153" s="34"/>
      <c r="AF153" s="34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</row>
    <row r="154" spans="21:122" s="16" customFormat="1" x14ac:dyDescent="0.25">
      <c r="U154" s="25"/>
      <c r="V154" s="25"/>
      <c r="W154" s="25"/>
      <c r="X154" s="25"/>
      <c r="Y154" s="25"/>
      <c r="Z154" s="25"/>
      <c r="AA154" s="34"/>
      <c r="AB154" s="34"/>
      <c r="AC154" s="34"/>
      <c r="AD154" s="34"/>
      <c r="AE154" s="34"/>
      <c r="AF154" s="34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</row>
    <row r="155" spans="21:122" s="16" customFormat="1" x14ac:dyDescent="0.25">
      <c r="U155" s="25"/>
      <c r="V155" s="25"/>
      <c r="W155" s="25"/>
      <c r="X155" s="25"/>
      <c r="Y155" s="25"/>
      <c r="Z155" s="25"/>
      <c r="AA155" s="34"/>
      <c r="AB155" s="34"/>
      <c r="AC155" s="34"/>
      <c r="AD155" s="34"/>
      <c r="AE155" s="34"/>
      <c r="AF155" s="34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</row>
    <row r="156" spans="21:122" s="16" customFormat="1" x14ac:dyDescent="0.25">
      <c r="U156" s="25"/>
      <c r="V156" s="25"/>
      <c r="W156" s="25"/>
      <c r="X156" s="25"/>
      <c r="Y156" s="25"/>
      <c r="Z156" s="25"/>
      <c r="AA156" s="34"/>
      <c r="AB156" s="34"/>
      <c r="AC156" s="34"/>
      <c r="AD156" s="34"/>
      <c r="AE156" s="34"/>
      <c r="AF156" s="34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</row>
    <row r="157" spans="21:122" s="16" customFormat="1" x14ac:dyDescent="0.25">
      <c r="U157" s="25"/>
      <c r="V157" s="25"/>
      <c r="W157" s="25"/>
      <c r="X157" s="25"/>
      <c r="Y157" s="25"/>
      <c r="Z157" s="25"/>
      <c r="AA157" s="34"/>
      <c r="AB157" s="34"/>
      <c r="AC157" s="34"/>
      <c r="AD157" s="34"/>
      <c r="AE157" s="34"/>
      <c r="AF157" s="34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</row>
    <row r="158" spans="21:122" s="16" customFormat="1" x14ac:dyDescent="0.25">
      <c r="U158" s="25"/>
      <c r="V158" s="25"/>
      <c r="W158" s="25"/>
      <c r="X158" s="25"/>
      <c r="Y158" s="25"/>
      <c r="Z158" s="25"/>
      <c r="AA158" s="34"/>
      <c r="AB158" s="34"/>
      <c r="AC158" s="34"/>
      <c r="AD158" s="34"/>
      <c r="AE158" s="34"/>
      <c r="AF158" s="34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</row>
    <row r="159" spans="21:122" s="16" customFormat="1" x14ac:dyDescent="0.25">
      <c r="U159" s="25"/>
      <c r="V159" s="25"/>
      <c r="W159" s="25"/>
      <c r="X159" s="25"/>
      <c r="Y159" s="25"/>
      <c r="Z159" s="25"/>
      <c r="AA159" s="34"/>
      <c r="AB159" s="34"/>
      <c r="AC159" s="34"/>
      <c r="AD159" s="34"/>
      <c r="AE159" s="34"/>
      <c r="AF159" s="34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</row>
    <row r="160" spans="21:122" s="16" customFormat="1" x14ac:dyDescent="0.25">
      <c r="U160" s="25"/>
      <c r="V160" s="25"/>
      <c r="W160" s="25"/>
      <c r="X160" s="25"/>
      <c r="Y160" s="25"/>
      <c r="Z160" s="25"/>
      <c r="AA160" s="34"/>
      <c r="AB160" s="34"/>
      <c r="AC160" s="34"/>
      <c r="AD160" s="34"/>
      <c r="AE160" s="34"/>
      <c r="AF160" s="34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</row>
    <row r="161" spans="21:122" s="16" customFormat="1" x14ac:dyDescent="0.25">
      <c r="U161" s="25"/>
      <c r="V161" s="25"/>
      <c r="W161" s="25"/>
      <c r="X161" s="25"/>
      <c r="Y161" s="25"/>
      <c r="Z161" s="25"/>
      <c r="AA161" s="34"/>
      <c r="AB161" s="34"/>
      <c r="AC161" s="34"/>
      <c r="AD161" s="34"/>
      <c r="AE161" s="34"/>
      <c r="AF161" s="34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</row>
    <row r="162" spans="21:122" s="16" customFormat="1" x14ac:dyDescent="0.25">
      <c r="U162" s="25"/>
      <c r="V162" s="25"/>
      <c r="W162" s="25"/>
      <c r="X162" s="25"/>
      <c r="Y162" s="25"/>
      <c r="Z162" s="25"/>
      <c r="AA162" s="34"/>
      <c r="AB162" s="34"/>
      <c r="AC162" s="34"/>
      <c r="AD162" s="34"/>
      <c r="AE162" s="34"/>
      <c r="AF162" s="34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</row>
    <row r="163" spans="21:122" s="16" customFormat="1" x14ac:dyDescent="0.25">
      <c r="U163" s="25"/>
      <c r="V163" s="25"/>
      <c r="W163" s="25"/>
      <c r="X163" s="25"/>
      <c r="Y163" s="25"/>
      <c r="Z163" s="25"/>
      <c r="AA163" s="34"/>
      <c r="AB163" s="34"/>
      <c r="AC163" s="34"/>
      <c r="AD163" s="34"/>
      <c r="AE163" s="34"/>
      <c r="AF163" s="34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</row>
    <row r="164" spans="21:122" s="16" customFormat="1" x14ac:dyDescent="0.25">
      <c r="U164" s="25"/>
      <c r="V164" s="25"/>
      <c r="W164" s="25"/>
      <c r="X164" s="25"/>
      <c r="Y164" s="25"/>
      <c r="Z164" s="25"/>
      <c r="AA164" s="34"/>
      <c r="AB164" s="34"/>
      <c r="AC164" s="34"/>
      <c r="AD164" s="34"/>
      <c r="AE164" s="34"/>
      <c r="AF164" s="34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</row>
    <row r="165" spans="21:122" s="16" customFormat="1" x14ac:dyDescent="0.25">
      <c r="U165" s="25"/>
      <c r="V165" s="25"/>
      <c r="W165" s="25"/>
      <c r="X165" s="25"/>
      <c r="Y165" s="25"/>
      <c r="Z165" s="25"/>
      <c r="AA165" s="34"/>
      <c r="AB165" s="34"/>
      <c r="AC165" s="34"/>
      <c r="AD165" s="34"/>
      <c r="AE165" s="34"/>
      <c r="AF165" s="34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</row>
    <row r="166" spans="21:122" s="16" customFormat="1" x14ac:dyDescent="0.25">
      <c r="U166" s="25"/>
      <c r="V166" s="25"/>
      <c r="W166" s="25"/>
      <c r="X166" s="25"/>
      <c r="Y166" s="25"/>
      <c r="Z166" s="25"/>
      <c r="AA166" s="34"/>
      <c r="AB166" s="34"/>
      <c r="AC166" s="34"/>
      <c r="AD166" s="34"/>
      <c r="AE166" s="34"/>
      <c r="AF166" s="34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</row>
    <row r="167" spans="21:122" s="16" customFormat="1" x14ac:dyDescent="0.25">
      <c r="U167" s="25"/>
      <c r="V167" s="25"/>
      <c r="W167" s="25"/>
      <c r="X167" s="25"/>
      <c r="Y167" s="25"/>
      <c r="Z167" s="25"/>
      <c r="AA167" s="34"/>
      <c r="AB167" s="34"/>
      <c r="AC167" s="34"/>
      <c r="AD167" s="34"/>
      <c r="AE167" s="34"/>
      <c r="AF167" s="34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</row>
    <row r="168" spans="21:122" s="16" customFormat="1" x14ac:dyDescent="0.25">
      <c r="U168" s="25"/>
      <c r="V168" s="25"/>
      <c r="W168" s="25"/>
      <c r="X168" s="25"/>
      <c r="Y168" s="25"/>
      <c r="Z168" s="25"/>
      <c r="AA168" s="34"/>
      <c r="AB168" s="34"/>
      <c r="AC168" s="34"/>
      <c r="AD168" s="34"/>
      <c r="AE168" s="34"/>
      <c r="AF168" s="34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</row>
    <row r="169" spans="21:122" s="16" customFormat="1" x14ac:dyDescent="0.25">
      <c r="U169" s="25"/>
      <c r="V169" s="25"/>
      <c r="W169" s="25"/>
      <c r="X169" s="25"/>
      <c r="Y169" s="25"/>
      <c r="Z169" s="25"/>
      <c r="AA169" s="34"/>
      <c r="AB169" s="34"/>
      <c r="AC169" s="34"/>
      <c r="AD169" s="34"/>
      <c r="AE169" s="34"/>
      <c r="AF169" s="34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</row>
    <row r="170" spans="21:122" s="16" customFormat="1" x14ac:dyDescent="0.25">
      <c r="U170" s="25"/>
      <c r="V170" s="25"/>
      <c r="W170" s="25"/>
      <c r="X170" s="25"/>
      <c r="Y170" s="25"/>
      <c r="Z170" s="25"/>
      <c r="AA170" s="34"/>
      <c r="AB170" s="34"/>
      <c r="AC170" s="34"/>
      <c r="AD170" s="34"/>
      <c r="AE170" s="34"/>
      <c r="AF170" s="34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</row>
    <row r="171" spans="21:122" s="16" customFormat="1" x14ac:dyDescent="0.25">
      <c r="U171" s="25"/>
      <c r="V171" s="25"/>
      <c r="W171" s="25"/>
      <c r="X171" s="25"/>
      <c r="Y171" s="25"/>
      <c r="Z171" s="25"/>
      <c r="AA171" s="34"/>
      <c r="AB171" s="34"/>
      <c r="AC171" s="34"/>
      <c r="AD171" s="34"/>
      <c r="AE171" s="34"/>
      <c r="AF171" s="34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</row>
    <row r="172" spans="21:122" s="16" customFormat="1" x14ac:dyDescent="0.25">
      <c r="U172" s="25"/>
      <c r="V172" s="25"/>
      <c r="W172" s="25"/>
      <c r="X172" s="25"/>
      <c r="Y172" s="25"/>
      <c r="Z172" s="25"/>
      <c r="AA172" s="34"/>
      <c r="AB172" s="34"/>
      <c r="AC172" s="34"/>
      <c r="AD172" s="34"/>
      <c r="AE172" s="34"/>
      <c r="AF172" s="34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</row>
    <row r="173" spans="21:122" s="16" customFormat="1" x14ac:dyDescent="0.25">
      <c r="U173" s="25"/>
      <c r="V173" s="25"/>
      <c r="W173" s="25"/>
      <c r="X173" s="25"/>
      <c r="Y173" s="25"/>
      <c r="Z173" s="25"/>
      <c r="AA173" s="34"/>
      <c r="AB173" s="34"/>
      <c r="AC173" s="34"/>
      <c r="AD173" s="34"/>
      <c r="AE173" s="34"/>
      <c r="AF173" s="34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</row>
    <row r="174" spans="21:122" s="16" customFormat="1" x14ac:dyDescent="0.25">
      <c r="U174" s="25"/>
      <c r="V174" s="25"/>
      <c r="W174" s="25"/>
      <c r="X174" s="25"/>
      <c r="Y174" s="25"/>
      <c r="Z174" s="25"/>
      <c r="AA174" s="34"/>
      <c r="AB174" s="34"/>
      <c r="AC174" s="34"/>
      <c r="AD174" s="34"/>
      <c r="AE174" s="34"/>
      <c r="AF174" s="34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</row>
    <row r="175" spans="21:122" s="16" customFormat="1" x14ac:dyDescent="0.25">
      <c r="U175" s="25"/>
      <c r="V175" s="25"/>
      <c r="W175" s="25"/>
      <c r="X175" s="25"/>
      <c r="Y175" s="25"/>
      <c r="Z175" s="25"/>
      <c r="AA175" s="34"/>
      <c r="AB175" s="34"/>
      <c r="AC175" s="34"/>
      <c r="AD175" s="34"/>
      <c r="AE175" s="34"/>
      <c r="AF175" s="34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</row>
    <row r="176" spans="21:122" s="16" customFormat="1" x14ac:dyDescent="0.25">
      <c r="U176" s="25"/>
      <c r="V176" s="25"/>
      <c r="W176" s="25"/>
      <c r="X176" s="25"/>
      <c r="Y176" s="25"/>
      <c r="Z176" s="25"/>
      <c r="AA176" s="34"/>
      <c r="AB176" s="34"/>
      <c r="AC176" s="34"/>
      <c r="AD176" s="34"/>
      <c r="AE176" s="34"/>
      <c r="AF176" s="34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</row>
    <row r="177" spans="21:122" s="16" customFormat="1" x14ac:dyDescent="0.25">
      <c r="U177" s="25"/>
      <c r="V177" s="25"/>
      <c r="W177" s="25"/>
      <c r="X177" s="25"/>
      <c r="Y177" s="25"/>
      <c r="Z177" s="25"/>
      <c r="AA177" s="34"/>
      <c r="AB177" s="34"/>
      <c r="AC177" s="34"/>
      <c r="AD177" s="34"/>
      <c r="AE177" s="34"/>
      <c r="AF177" s="34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</row>
    <row r="178" spans="21:122" s="16" customFormat="1" x14ac:dyDescent="0.25">
      <c r="U178" s="25"/>
      <c r="V178" s="25"/>
      <c r="W178" s="25"/>
      <c r="X178" s="25"/>
      <c r="Y178" s="25"/>
      <c r="Z178" s="25"/>
      <c r="AA178" s="34"/>
      <c r="AB178" s="34"/>
      <c r="AC178" s="34"/>
      <c r="AD178" s="34"/>
      <c r="AE178" s="34"/>
      <c r="AF178" s="34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</row>
    <row r="179" spans="21:122" s="16" customFormat="1" x14ac:dyDescent="0.25">
      <c r="U179" s="25"/>
      <c r="V179" s="25"/>
      <c r="W179" s="25"/>
      <c r="X179" s="25"/>
      <c r="Y179" s="25"/>
      <c r="Z179" s="25"/>
      <c r="AA179" s="34"/>
      <c r="AB179" s="34"/>
      <c r="AC179" s="34"/>
      <c r="AD179" s="34"/>
      <c r="AE179" s="34"/>
      <c r="AF179" s="34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</row>
    <row r="180" spans="21:122" s="16" customFormat="1" x14ac:dyDescent="0.25">
      <c r="U180" s="25"/>
      <c r="V180" s="25"/>
      <c r="W180" s="25"/>
      <c r="X180" s="25"/>
      <c r="Y180" s="25"/>
      <c r="Z180" s="25"/>
      <c r="AA180" s="34"/>
      <c r="AB180" s="34"/>
      <c r="AC180" s="34"/>
      <c r="AD180" s="34"/>
      <c r="AE180" s="34"/>
      <c r="AF180" s="34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</row>
    <row r="181" spans="21:122" s="16" customFormat="1" x14ac:dyDescent="0.25">
      <c r="U181" s="25"/>
      <c r="V181" s="25"/>
      <c r="W181" s="25"/>
      <c r="X181" s="25"/>
      <c r="Y181" s="25"/>
      <c r="Z181" s="25"/>
      <c r="AA181" s="34"/>
      <c r="AB181" s="34"/>
      <c r="AC181" s="34"/>
      <c r="AD181" s="34"/>
      <c r="AE181" s="34"/>
      <c r="AF181" s="34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</row>
    <row r="182" spans="21:122" s="16" customFormat="1" x14ac:dyDescent="0.25">
      <c r="U182" s="25"/>
      <c r="V182" s="25"/>
      <c r="W182" s="25"/>
      <c r="X182" s="25"/>
      <c r="Y182" s="25"/>
      <c r="Z182" s="25"/>
      <c r="AA182" s="34"/>
      <c r="AB182" s="34"/>
      <c r="AC182" s="34"/>
      <c r="AD182" s="34"/>
      <c r="AE182" s="34"/>
      <c r="AF182" s="34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</row>
    <row r="183" spans="21:122" s="16" customFormat="1" x14ac:dyDescent="0.25">
      <c r="U183" s="25"/>
      <c r="V183" s="25"/>
      <c r="W183" s="25"/>
      <c r="X183" s="25"/>
      <c r="Y183" s="25"/>
      <c r="Z183" s="25"/>
      <c r="AA183" s="34"/>
      <c r="AB183" s="34"/>
      <c r="AC183" s="34"/>
      <c r="AD183" s="34"/>
      <c r="AE183" s="34"/>
      <c r="AF183" s="34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</row>
    <row r="184" spans="21:122" s="16" customFormat="1" x14ac:dyDescent="0.25">
      <c r="U184" s="25"/>
      <c r="V184" s="25"/>
      <c r="W184" s="25"/>
      <c r="X184" s="25"/>
      <c r="Y184" s="25"/>
      <c r="Z184" s="25"/>
      <c r="AA184" s="34"/>
      <c r="AB184" s="34"/>
      <c r="AC184" s="34"/>
      <c r="AD184" s="34"/>
      <c r="AE184" s="34"/>
      <c r="AF184" s="34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</row>
    <row r="185" spans="21:122" s="16" customFormat="1" x14ac:dyDescent="0.25">
      <c r="U185" s="25"/>
      <c r="V185" s="25"/>
      <c r="W185" s="25"/>
      <c r="X185" s="25"/>
      <c r="Y185" s="25"/>
      <c r="Z185" s="25"/>
      <c r="AA185" s="34"/>
      <c r="AB185" s="34"/>
      <c r="AC185" s="34"/>
      <c r="AD185" s="34"/>
      <c r="AE185" s="34"/>
      <c r="AF185" s="34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</row>
    <row r="186" spans="21:122" s="16" customFormat="1" x14ac:dyDescent="0.25">
      <c r="U186" s="25"/>
      <c r="V186" s="25"/>
      <c r="W186" s="25"/>
      <c r="X186" s="25"/>
      <c r="Y186" s="25"/>
      <c r="Z186" s="25"/>
      <c r="AA186" s="34"/>
      <c r="AB186" s="34"/>
      <c r="AC186" s="34"/>
      <c r="AD186" s="34"/>
      <c r="AE186" s="34"/>
      <c r="AF186" s="34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</row>
    <row r="187" spans="21:122" s="16" customFormat="1" x14ac:dyDescent="0.25">
      <c r="U187" s="25"/>
      <c r="V187" s="25"/>
      <c r="W187" s="25"/>
      <c r="X187" s="25"/>
      <c r="Y187" s="25"/>
      <c r="Z187" s="25"/>
      <c r="AA187" s="34"/>
      <c r="AB187" s="34"/>
      <c r="AC187" s="34"/>
      <c r="AD187" s="34"/>
      <c r="AE187" s="34"/>
      <c r="AF187" s="34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</row>
    <row r="188" spans="21:122" s="16" customFormat="1" x14ac:dyDescent="0.25">
      <c r="U188" s="25"/>
      <c r="V188" s="25"/>
      <c r="W188" s="25"/>
      <c r="X188" s="25"/>
      <c r="Y188" s="25"/>
      <c r="Z188" s="25"/>
      <c r="AA188" s="34"/>
      <c r="AB188" s="34"/>
      <c r="AC188" s="34"/>
      <c r="AD188" s="34"/>
      <c r="AE188" s="34"/>
      <c r="AF188" s="34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</row>
    <row r="189" spans="21:122" s="16" customFormat="1" x14ac:dyDescent="0.25">
      <c r="U189" s="25"/>
      <c r="V189" s="25"/>
      <c r="W189" s="25"/>
      <c r="X189" s="25"/>
      <c r="Y189" s="25"/>
      <c r="Z189" s="25"/>
      <c r="AA189" s="34"/>
      <c r="AB189" s="34"/>
      <c r="AC189" s="34"/>
      <c r="AD189" s="34"/>
      <c r="AE189" s="34"/>
      <c r="AF189" s="34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</row>
  </sheetData>
  <mergeCells count="30">
    <mergeCell ref="A2:B2"/>
    <mergeCell ref="C2:H2"/>
    <mergeCell ref="I2:N2"/>
    <mergeCell ref="O2:T2"/>
    <mergeCell ref="AW2:AZ2"/>
    <mergeCell ref="C1:AL1"/>
    <mergeCell ref="AM1:BD1"/>
    <mergeCell ref="BE1:CI1"/>
    <mergeCell ref="AG2:AL2"/>
    <mergeCell ref="AM2:AR2"/>
    <mergeCell ref="AS2:AV2"/>
    <mergeCell ref="BQ2:BT2"/>
    <mergeCell ref="BU2:BZ2"/>
    <mergeCell ref="AA2:AF2"/>
    <mergeCell ref="U2:Z2"/>
    <mergeCell ref="BW3:BW4"/>
    <mergeCell ref="CC3:CC4"/>
    <mergeCell ref="CA2:CF2"/>
    <mergeCell ref="CG2:CI2"/>
    <mergeCell ref="AO3:AO4"/>
    <mergeCell ref="BA2:BD2"/>
    <mergeCell ref="BE2:BH2"/>
    <mergeCell ref="BI2:BL2"/>
    <mergeCell ref="BM2:BP2"/>
    <mergeCell ref="E3:E4"/>
    <mergeCell ref="K3:K4"/>
    <mergeCell ref="Q3:Q4"/>
    <mergeCell ref="AI3:AI4"/>
    <mergeCell ref="W3:W4"/>
    <mergeCell ref="AC3:AC4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41" orientation="landscape" r:id="rId1"/>
  <headerFooter>
    <oddHeader>&amp;R&amp;"Times New Roman,обычный"&amp;12Приложение №1</oddHeader>
  </headerFooter>
  <colBreaks count="2" manualBreakCount="2">
    <brk id="38" max="26" man="1"/>
    <brk id="56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Центр психиатр,психот,нарком-и</vt:lpstr>
      <vt:lpstr>'Центр психиатр,психот,нарком-и'!Заголовки_для_печати</vt:lpstr>
      <vt:lpstr>'Центр психиатр,психот,нарком-и'!Область_печати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niyetzhanova_g</dc:creator>
  <cp:lastModifiedBy>Мубараков Асхат Куралысович</cp:lastModifiedBy>
  <dcterms:created xsi:type="dcterms:W3CDTF">2016-05-03T09:10:36Z</dcterms:created>
  <dcterms:modified xsi:type="dcterms:W3CDTF">2017-02-27T11:55:38Z</dcterms:modified>
</cp:coreProperties>
</file>